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0730" windowHeight="11760"/>
  </bookViews>
  <sheets>
    <sheet name="Bieu4" sheetId="5"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49" i="5" l="1"/>
  <c r="AA65" i="5" l="1"/>
  <c r="AB65" i="5"/>
  <c r="O51" i="5" l="1"/>
  <c r="O52" i="5"/>
  <c r="O53" i="5"/>
  <c r="O54" i="5"/>
  <c r="O55" i="5"/>
  <c r="O56" i="5"/>
  <c r="O57" i="5"/>
  <c r="O58" i="5"/>
  <c r="O59" i="5"/>
  <c r="O60" i="5"/>
  <c r="O61" i="5"/>
  <c r="O62" i="5"/>
  <c r="O63" i="5"/>
  <c r="O64" i="5"/>
  <c r="AC11" i="5" l="1"/>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5" i="5"/>
  <c r="AC46" i="5"/>
  <c r="AC47" i="5"/>
  <c r="AC48" i="5"/>
  <c r="E50" i="5" l="1"/>
  <c r="F50" i="5"/>
  <c r="G50" i="5"/>
  <c r="AN49" i="5" l="1"/>
  <c r="AO32" i="5"/>
  <c r="AO64" i="5" l="1"/>
  <c r="AM64" i="5"/>
  <c r="AI64" i="5"/>
  <c r="AF64" i="5"/>
  <c r="AC64" i="5"/>
  <c r="AO63" i="5"/>
  <c r="AM63" i="5"/>
  <c r="AI63" i="5"/>
  <c r="AF63" i="5"/>
  <c r="AC63" i="5"/>
  <c r="AO62" i="5"/>
  <c r="AM62" i="5"/>
  <c r="AI62" i="5"/>
  <c r="AF62" i="5"/>
  <c r="AC62" i="5"/>
  <c r="AO61" i="5"/>
  <c r="AM61" i="5"/>
  <c r="AI61" i="5"/>
  <c r="AF61" i="5"/>
  <c r="AC61" i="5"/>
  <c r="AO60" i="5"/>
  <c r="AM60" i="5"/>
  <c r="AI60" i="5"/>
  <c r="AF60" i="5"/>
  <c r="AC60" i="5"/>
  <c r="AO59" i="5"/>
  <c r="AM59" i="5"/>
  <c r="AI59" i="5"/>
  <c r="AF59" i="5"/>
  <c r="AC59" i="5"/>
  <c r="AO58" i="5"/>
  <c r="AM58" i="5"/>
  <c r="AI58" i="5"/>
  <c r="AF58" i="5"/>
  <c r="AC58" i="5"/>
  <c r="AO57" i="5"/>
  <c r="AM57" i="5"/>
  <c r="AI57" i="5"/>
  <c r="AF57" i="5"/>
  <c r="AC57" i="5"/>
  <c r="AO56" i="5"/>
  <c r="AM56" i="5"/>
  <c r="AI56" i="5"/>
  <c r="AF56" i="5"/>
  <c r="AC56" i="5"/>
  <c r="AO55" i="5"/>
  <c r="AM55" i="5"/>
  <c r="AI55" i="5"/>
  <c r="AF55" i="5"/>
  <c r="AC55" i="5"/>
  <c r="AO54" i="5"/>
  <c r="AM54" i="5"/>
  <c r="AI54" i="5"/>
  <c r="AF54" i="5"/>
  <c r="AC54" i="5"/>
  <c r="AO53" i="5"/>
  <c r="AM53" i="5"/>
  <c r="AI53" i="5"/>
  <c r="AF53" i="5"/>
  <c r="AC53" i="5"/>
  <c r="AO52" i="5"/>
  <c r="AM52" i="5"/>
  <c r="AI52" i="5"/>
  <c r="AF52" i="5"/>
  <c r="AC52" i="5"/>
  <c r="AO51" i="5"/>
  <c r="AM51" i="5"/>
  <c r="AI51" i="5"/>
  <c r="AF51" i="5"/>
  <c r="AC51" i="5"/>
  <c r="AO48" i="5"/>
  <c r="AM48" i="5"/>
  <c r="AI48" i="5"/>
  <c r="AF48" i="5"/>
  <c r="AO47" i="5"/>
  <c r="AM47" i="5"/>
  <c r="AI47" i="5"/>
  <c r="AF47" i="5"/>
  <c r="AO46" i="5"/>
  <c r="AM46" i="5"/>
  <c r="AI46" i="5"/>
  <c r="AF46" i="5"/>
  <c r="AO45" i="5"/>
  <c r="AM45" i="5"/>
  <c r="AI45" i="5"/>
  <c r="AF45" i="5"/>
  <c r="AO44" i="5"/>
  <c r="AM44" i="5"/>
  <c r="AI44" i="5"/>
  <c r="AF44" i="5"/>
  <c r="AO43" i="5"/>
  <c r="AM43" i="5"/>
  <c r="AI43" i="5"/>
  <c r="AF43" i="5"/>
  <c r="AO42" i="5"/>
  <c r="AM42" i="5"/>
  <c r="AI42" i="5"/>
  <c r="AF42" i="5"/>
  <c r="AO41" i="5"/>
  <c r="AM41" i="5"/>
  <c r="AI41" i="5"/>
  <c r="AF41" i="5"/>
  <c r="AO40" i="5"/>
  <c r="AM40" i="5"/>
  <c r="AI40" i="5"/>
  <c r="AF40" i="5"/>
  <c r="AO39" i="5"/>
  <c r="AM39" i="5"/>
  <c r="AI39" i="5"/>
  <c r="AF39" i="5"/>
  <c r="AO38" i="5"/>
  <c r="AM38" i="5"/>
  <c r="AI38" i="5"/>
  <c r="AF38" i="5"/>
  <c r="AO37" i="5"/>
  <c r="AM37" i="5"/>
  <c r="AI37" i="5"/>
  <c r="AF37" i="5"/>
  <c r="AO36" i="5"/>
  <c r="AM36" i="5"/>
  <c r="AI36" i="5"/>
  <c r="AF36" i="5"/>
  <c r="AO35" i="5"/>
  <c r="AM35" i="5"/>
  <c r="AI35" i="5"/>
  <c r="AF35" i="5"/>
  <c r="AO34" i="5"/>
  <c r="AM34" i="5"/>
  <c r="AI34" i="5"/>
  <c r="AF34" i="5"/>
  <c r="AO33" i="5"/>
  <c r="AM33" i="5"/>
  <c r="AI33" i="5"/>
  <c r="AF33" i="5"/>
  <c r="AM32" i="5"/>
  <c r="AI32" i="5"/>
  <c r="AF32" i="5"/>
  <c r="AO31" i="5"/>
  <c r="AM31" i="5"/>
  <c r="AI31" i="5"/>
  <c r="AF31" i="5"/>
  <c r="AO30" i="5"/>
  <c r="AM30" i="5"/>
  <c r="AI30" i="5"/>
  <c r="AF30" i="5"/>
  <c r="AO29" i="5"/>
  <c r="AM29" i="5"/>
  <c r="AI29" i="5"/>
  <c r="AF29" i="5"/>
  <c r="AO28" i="5"/>
  <c r="AM28" i="5"/>
  <c r="AI28" i="5"/>
  <c r="AF28" i="5"/>
  <c r="AO27" i="5"/>
  <c r="AM27" i="5"/>
  <c r="AI27" i="5"/>
  <c r="AF27" i="5"/>
  <c r="AO26" i="5"/>
  <c r="AM26" i="5"/>
  <c r="AI26" i="5"/>
  <c r="AF26" i="5"/>
  <c r="AO25" i="5"/>
  <c r="AM25" i="5"/>
  <c r="AI25" i="5"/>
  <c r="AF25" i="5"/>
  <c r="AO24" i="5"/>
  <c r="AM24" i="5"/>
  <c r="AI24" i="5"/>
  <c r="AF24" i="5"/>
  <c r="AO23" i="5"/>
  <c r="AM23" i="5"/>
  <c r="AI23" i="5"/>
  <c r="AF23" i="5"/>
  <c r="AO22" i="5"/>
  <c r="AM22" i="5"/>
  <c r="AI22" i="5"/>
  <c r="AF22" i="5"/>
  <c r="AO21" i="5"/>
  <c r="AM21" i="5"/>
  <c r="AI21" i="5"/>
  <c r="AF21" i="5"/>
  <c r="AO20" i="5"/>
  <c r="AM20" i="5"/>
  <c r="AI20" i="5"/>
  <c r="AF20" i="5"/>
  <c r="AO19" i="5"/>
  <c r="AM19" i="5"/>
  <c r="AI19" i="5"/>
  <c r="AF19" i="5"/>
  <c r="AO18" i="5"/>
  <c r="AM18" i="5"/>
  <c r="AI18" i="5"/>
  <c r="AF18" i="5"/>
  <c r="AO17" i="5"/>
  <c r="AM17" i="5"/>
  <c r="AI17" i="5"/>
  <c r="AF17" i="5"/>
  <c r="AO16" i="5"/>
  <c r="AM16" i="5"/>
  <c r="AI16" i="5"/>
  <c r="AF16" i="5"/>
  <c r="AO15" i="5"/>
  <c r="AM15" i="5"/>
  <c r="AI15" i="5"/>
  <c r="AF15" i="5"/>
  <c r="AO14" i="5"/>
  <c r="AM14" i="5"/>
  <c r="AI14" i="5"/>
  <c r="AF14" i="5"/>
  <c r="AO13" i="5"/>
  <c r="AM13" i="5"/>
  <c r="AI13" i="5"/>
  <c r="AF13" i="5"/>
  <c r="AO12" i="5"/>
  <c r="AM12" i="5"/>
  <c r="AI12" i="5"/>
  <c r="AF12" i="5"/>
  <c r="AO11" i="5"/>
  <c r="AM11" i="5"/>
  <c r="AI11" i="5"/>
  <c r="AF11" i="5"/>
  <c r="U42" i="5" l="1"/>
  <c r="S42" i="5"/>
  <c r="U26" i="5"/>
  <c r="S26" i="5"/>
  <c r="M50" i="5"/>
  <c r="I50" i="5"/>
  <c r="K50" i="5" s="1"/>
  <c r="M49" i="5"/>
  <c r="I49" i="5"/>
  <c r="G49" i="5"/>
  <c r="F49" i="5"/>
  <c r="E49" i="5"/>
  <c r="K49" i="5" l="1"/>
  <c r="AN66" i="5"/>
  <c r="AN65" i="5"/>
  <c r="AK66" i="5"/>
  <c r="AK65" i="5"/>
  <c r="AJ66" i="5"/>
  <c r="AJ65" i="5"/>
  <c r="AH66" i="5"/>
  <c r="AH65" i="5"/>
  <c r="AG66" i="5"/>
  <c r="AG65" i="5"/>
  <c r="AE66" i="5"/>
  <c r="AE65" i="5"/>
  <c r="AD66" i="5"/>
  <c r="AD65" i="5"/>
  <c r="AB66" i="5"/>
  <c r="AA66" i="5"/>
  <c r="Y66" i="5"/>
  <c r="Y65" i="5"/>
  <c r="W66" i="5"/>
  <c r="W65" i="5"/>
  <c r="V66" i="5"/>
  <c r="V65" i="5"/>
  <c r="T66" i="5"/>
  <c r="T65" i="5"/>
  <c r="R66" i="5"/>
  <c r="R65" i="5"/>
  <c r="P66" i="5"/>
  <c r="P65" i="5"/>
  <c r="M66" i="5"/>
  <c r="M65" i="5"/>
  <c r="I66" i="5"/>
  <c r="I65" i="5"/>
  <c r="F65" i="5"/>
  <c r="G65" i="5"/>
  <c r="F66" i="5"/>
  <c r="G66" i="5"/>
  <c r="E66" i="5"/>
  <c r="E65" i="5"/>
  <c r="AI49" i="5"/>
  <c r="AI50" i="5"/>
  <c r="R50" i="5"/>
  <c r="T50" i="5"/>
  <c r="V50" i="5"/>
  <c r="W50" i="5"/>
  <c r="Y50" i="5"/>
  <c r="AA50" i="5"/>
  <c r="AB50" i="5"/>
  <c r="AD50" i="5"/>
  <c r="AE50" i="5"/>
  <c r="AH50" i="5"/>
  <c r="AJ50" i="5"/>
  <c r="AK50" i="5"/>
  <c r="AL50" i="5"/>
  <c r="AN50" i="5"/>
  <c r="R49" i="5"/>
  <c r="T49" i="5"/>
  <c r="V49" i="5"/>
  <c r="W49" i="5"/>
  <c r="Y49" i="5"/>
  <c r="AA49" i="5"/>
  <c r="AB49" i="5"/>
  <c r="AD49" i="5"/>
  <c r="AE49" i="5"/>
  <c r="AH49" i="5"/>
  <c r="AJ49" i="5"/>
  <c r="AK49" i="5"/>
  <c r="AL49" i="5"/>
  <c r="X66" i="5" l="1"/>
  <c r="Z49" i="5"/>
  <c r="K65" i="5"/>
  <c r="K66" i="5"/>
  <c r="AO49" i="5"/>
  <c r="AF49" i="5"/>
  <c r="O49" i="5"/>
  <c r="S49" i="5" s="1"/>
  <c r="AO50" i="5"/>
  <c r="AF50" i="5"/>
  <c r="O50" i="5"/>
  <c r="Q50" i="5" s="1"/>
  <c r="AM49" i="5"/>
  <c r="AM50" i="5"/>
  <c r="AC49" i="5"/>
  <c r="AC50" i="5"/>
  <c r="D50" i="5"/>
  <c r="H50" i="5" s="1"/>
  <c r="X50" i="5"/>
  <c r="Z50" i="5" s="1"/>
  <c r="X65" i="5"/>
  <c r="D46" i="5"/>
  <c r="H46" i="5" s="1"/>
  <c r="D47" i="5"/>
  <c r="H47" i="5" s="1"/>
  <c r="D48" i="5"/>
  <c r="H48" i="5" s="1"/>
  <c r="D49" i="5"/>
  <c r="H49" i="5" s="1"/>
  <c r="U49" i="5" l="1"/>
  <c r="Q49" i="5"/>
  <c r="N49" i="5"/>
  <c r="L49" i="5"/>
  <c r="J49" i="5"/>
  <c r="N50" i="5"/>
  <c r="J50" i="5"/>
  <c r="L50" i="5"/>
  <c r="L48" i="5"/>
  <c r="J48" i="5"/>
  <c r="N48" i="5"/>
  <c r="N47" i="5"/>
  <c r="L47" i="5"/>
  <c r="J47" i="5"/>
  <c r="N46" i="5"/>
  <c r="L46" i="5"/>
  <c r="J46" i="5"/>
  <c r="U50" i="5"/>
  <c r="S50" i="5"/>
  <c r="D42" i="5"/>
  <c r="H42" i="5" s="1"/>
  <c r="D26" i="5"/>
  <c r="H26" i="5" s="1"/>
  <c r="D12" i="5"/>
  <c r="H12" i="5" s="1"/>
  <c r="L42" i="5" l="1"/>
  <c r="J42" i="5"/>
  <c r="N42" i="5"/>
  <c r="L12" i="5"/>
  <c r="J12" i="5"/>
  <c r="N12" i="5"/>
  <c r="N26" i="5"/>
  <c r="L26" i="5"/>
  <c r="J26" i="5"/>
  <c r="D11" i="5"/>
  <c r="H11" i="5" s="1"/>
  <c r="D13" i="5"/>
  <c r="H13" i="5" s="1"/>
  <c r="D14" i="5"/>
  <c r="H14" i="5" s="1"/>
  <c r="D15" i="5"/>
  <c r="H15" i="5" s="1"/>
  <c r="D16" i="5"/>
  <c r="H16" i="5" s="1"/>
  <c r="D17" i="5"/>
  <c r="H17" i="5" s="1"/>
  <c r="D18" i="5"/>
  <c r="H18" i="5" s="1"/>
  <c r="D19" i="5"/>
  <c r="H19" i="5" s="1"/>
  <c r="D20" i="5"/>
  <c r="H20" i="5" s="1"/>
  <c r="D21" i="5"/>
  <c r="H21" i="5" s="1"/>
  <c r="D22" i="5"/>
  <c r="H22" i="5" s="1"/>
  <c r="D23" i="5"/>
  <c r="H23" i="5" s="1"/>
  <c r="D24" i="5"/>
  <c r="H24" i="5" s="1"/>
  <c r="D25" i="5"/>
  <c r="H25" i="5" s="1"/>
  <c r="D27" i="5"/>
  <c r="H27" i="5" s="1"/>
  <c r="D28" i="5"/>
  <c r="H28" i="5" s="1"/>
  <c r="D29" i="5"/>
  <c r="H29" i="5" s="1"/>
  <c r="D30" i="5"/>
  <c r="H30" i="5" s="1"/>
  <c r="D31" i="5"/>
  <c r="H31" i="5" s="1"/>
  <c r="D32" i="5"/>
  <c r="H32" i="5" s="1"/>
  <c r="D33" i="5"/>
  <c r="H33" i="5" s="1"/>
  <c r="D34" i="5"/>
  <c r="H34" i="5" s="1"/>
  <c r="D35" i="5"/>
  <c r="H35" i="5" s="1"/>
  <c r="D36" i="5"/>
  <c r="H36" i="5" s="1"/>
  <c r="D37" i="5"/>
  <c r="H37" i="5" s="1"/>
  <c r="D38" i="5"/>
  <c r="H38" i="5" s="1"/>
  <c r="D39" i="5"/>
  <c r="H39" i="5" s="1"/>
  <c r="D40" i="5"/>
  <c r="H40" i="5" s="1"/>
  <c r="D41" i="5"/>
  <c r="H41" i="5" s="1"/>
  <c r="D43" i="5"/>
  <c r="H43" i="5" s="1"/>
  <c r="D44" i="5"/>
  <c r="H44" i="5" s="1"/>
  <c r="D45" i="5"/>
  <c r="H45" i="5" s="1"/>
  <c r="D51" i="5"/>
  <c r="H51" i="5" s="1"/>
  <c r="D52" i="5"/>
  <c r="H52" i="5" s="1"/>
  <c r="D53" i="5"/>
  <c r="H53" i="5" s="1"/>
  <c r="D54" i="5"/>
  <c r="H54" i="5" s="1"/>
  <c r="D55" i="5"/>
  <c r="H55" i="5" s="1"/>
  <c r="D56" i="5"/>
  <c r="H56" i="5" s="1"/>
  <c r="D57" i="5"/>
  <c r="H57" i="5" s="1"/>
  <c r="D58" i="5"/>
  <c r="H58" i="5" s="1"/>
  <c r="D59" i="5"/>
  <c r="H59" i="5" s="1"/>
  <c r="D60" i="5"/>
  <c r="H60" i="5" s="1"/>
  <c r="D61" i="5"/>
  <c r="H61" i="5" s="1"/>
  <c r="D62" i="5"/>
  <c r="H62" i="5" s="1"/>
  <c r="D63" i="5"/>
  <c r="H63" i="5" s="1"/>
  <c r="D64" i="5"/>
  <c r="H64" i="5" s="1"/>
  <c r="AL66" i="5"/>
  <c r="AL65" i="5"/>
  <c r="AM65" i="5" s="1"/>
  <c r="AO65" i="5"/>
  <c r="AI65" i="5"/>
  <c r="AF65" i="5"/>
  <c r="AC65" i="5"/>
  <c r="Z64" i="5"/>
  <c r="Z63" i="5"/>
  <c r="Z62" i="5"/>
  <c r="Z61" i="5"/>
  <c r="Z60" i="5"/>
  <c r="Z59" i="5"/>
  <c r="Z58" i="5"/>
  <c r="Z57" i="5"/>
  <c r="Z56" i="5"/>
  <c r="Z55" i="5"/>
  <c r="Z54" i="5"/>
  <c r="Z53" i="5"/>
  <c r="Z52" i="5"/>
  <c r="Z51" i="5"/>
  <c r="O48" i="5"/>
  <c r="O47" i="5"/>
  <c r="O46" i="5"/>
  <c r="O45" i="5"/>
  <c r="O44" i="5"/>
  <c r="O43" i="5"/>
  <c r="O41" i="5"/>
  <c r="O40" i="5"/>
  <c r="O39" i="5"/>
  <c r="O38" i="5"/>
  <c r="O37" i="5"/>
  <c r="O36" i="5"/>
  <c r="O35" i="5"/>
  <c r="O34" i="5"/>
  <c r="O33" i="5"/>
  <c r="O32" i="5"/>
  <c r="O31" i="5"/>
  <c r="O30" i="5"/>
  <c r="O29" i="5"/>
  <c r="O28" i="5"/>
  <c r="O27" i="5"/>
  <c r="O25" i="5"/>
  <c r="O24" i="5"/>
  <c r="O23" i="5"/>
  <c r="O22" i="5"/>
  <c r="O21" i="5"/>
  <c r="O20" i="5"/>
  <c r="O19" i="5"/>
  <c r="O18" i="5"/>
  <c r="O17" i="5"/>
  <c r="O16" i="5"/>
  <c r="O15" i="5"/>
  <c r="O14" i="5"/>
  <c r="O13" i="5"/>
  <c r="O12" i="5"/>
  <c r="O11" i="5"/>
  <c r="S59" i="5" l="1"/>
  <c r="U59" i="5"/>
  <c r="S54" i="5"/>
  <c r="U54" i="5"/>
  <c r="S55" i="5"/>
  <c r="U55" i="5"/>
  <c r="U61" i="5"/>
  <c r="S61" i="5"/>
  <c r="U53" i="5"/>
  <c r="S53" i="5"/>
  <c r="S60" i="5"/>
  <c r="U60" i="5"/>
  <c r="U62" i="5"/>
  <c r="S62" i="5"/>
  <c r="U51" i="5"/>
  <c r="S51" i="5"/>
  <c r="S57" i="5"/>
  <c r="U57" i="5"/>
  <c r="S52" i="5"/>
  <c r="U52" i="5"/>
  <c r="U58" i="5"/>
  <c r="S58" i="5"/>
  <c r="S64" i="5"/>
  <c r="U64" i="5"/>
  <c r="S56" i="5"/>
  <c r="U56" i="5"/>
  <c r="S63" i="5"/>
  <c r="U63" i="5"/>
  <c r="S34" i="5"/>
  <c r="U34" i="5"/>
  <c r="U40" i="5"/>
  <c r="S40" i="5"/>
  <c r="S47" i="5"/>
  <c r="U47" i="5"/>
  <c r="S15" i="5"/>
  <c r="U15" i="5"/>
  <c r="S35" i="5"/>
  <c r="U35" i="5"/>
  <c r="U48" i="5"/>
  <c r="S48" i="5"/>
  <c r="U41" i="5"/>
  <c r="S41" i="5"/>
  <c r="U16" i="5"/>
  <c r="S16" i="5"/>
  <c r="U22" i="5"/>
  <c r="S22" i="5"/>
  <c r="U29" i="5"/>
  <c r="S29" i="5"/>
  <c r="U36" i="5"/>
  <c r="S36" i="5"/>
  <c r="U17" i="5"/>
  <c r="S17" i="5"/>
  <c r="S23" i="5"/>
  <c r="U23" i="5"/>
  <c r="S30" i="5"/>
  <c r="U30" i="5"/>
  <c r="U21" i="5"/>
  <c r="S21" i="5"/>
  <c r="S43" i="5"/>
  <c r="U43" i="5"/>
  <c r="S11" i="5"/>
  <c r="U11" i="5"/>
  <c r="U37" i="5"/>
  <c r="S37" i="5"/>
  <c r="U44" i="5"/>
  <c r="S44" i="5"/>
  <c r="U28" i="5"/>
  <c r="S28" i="5"/>
  <c r="U18" i="5"/>
  <c r="S18" i="5"/>
  <c r="S31" i="5"/>
  <c r="U31" i="5"/>
  <c r="S12" i="5"/>
  <c r="U12" i="5"/>
  <c r="S38" i="5"/>
  <c r="U38" i="5"/>
  <c r="U45" i="5"/>
  <c r="S45" i="5"/>
  <c r="U24" i="5"/>
  <c r="S24" i="5"/>
  <c r="U13" i="5"/>
  <c r="S13" i="5"/>
  <c r="S19" i="5"/>
  <c r="U19" i="5"/>
  <c r="U25" i="5"/>
  <c r="S25" i="5"/>
  <c r="U32" i="5"/>
  <c r="S32" i="5"/>
  <c r="U33" i="5"/>
  <c r="S33" i="5"/>
  <c r="S39" i="5"/>
  <c r="U39" i="5"/>
  <c r="U46" i="5"/>
  <c r="S46" i="5"/>
  <c r="U14" i="5"/>
  <c r="S14" i="5"/>
  <c r="S20" i="5"/>
  <c r="U20" i="5"/>
  <c r="S27" i="5"/>
  <c r="U27" i="5"/>
  <c r="N11" i="5"/>
  <c r="L11" i="5"/>
  <c r="L36" i="5"/>
  <c r="J36" i="5"/>
  <c r="N36" i="5"/>
  <c r="N23" i="5"/>
  <c r="J23" i="5"/>
  <c r="L23" i="5"/>
  <c r="N35" i="5"/>
  <c r="L35" i="5"/>
  <c r="J35" i="5"/>
  <c r="N22" i="5"/>
  <c r="L22" i="5"/>
  <c r="J22" i="5"/>
  <c r="L21" i="5"/>
  <c r="J21" i="5"/>
  <c r="N21" i="5"/>
  <c r="L33" i="5"/>
  <c r="J33" i="5"/>
  <c r="N33" i="5"/>
  <c r="N20" i="5"/>
  <c r="L20" i="5"/>
  <c r="J20" i="5"/>
  <c r="N37" i="5"/>
  <c r="L37" i="5"/>
  <c r="J37" i="5"/>
  <c r="L45" i="5"/>
  <c r="J45" i="5"/>
  <c r="N45" i="5"/>
  <c r="N32" i="5"/>
  <c r="L32" i="5"/>
  <c r="J32" i="5"/>
  <c r="N19" i="5"/>
  <c r="L19" i="5"/>
  <c r="J19" i="5"/>
  <c r="N44" i="5"/>
  <c r="L44" i="5"/>
  <c r="J44" i="5"/>
  <c r="N31" i="5"/>
  <c r="L31" i="5"/>
  <c r="J31" i="5"/>
  <c r="L18" i="5"/>
  <c r="J18" i="5"/>
  <c r="N18" i="5"/>
  <c r="N34" i="5"/>
  <c r="L34" i="5"/>
  <c r="J34" i="5"/>
  <c r="N43" i="5"/>
  <c r="L43" i="5"/>
  <c r="J43" i="5"/>
  <c r="L30" i="5"/>
  <c r="J30" i="5"/>
  <c r="N30" i="5"/>
  <c r="N17" i="5"/>
  <c r="L17" i="5"/>
  <c r="J17" i="5"/>
  <c r="N41" i="5"/>
  <c r="L41" i="5"/>
  <c r="J41" i="5"/>
  <c r="N29" i="5"/>
  <c r="L29" i="5"/>
  <c r="J29" i="5"/>
  <c r="N16" i="5"/>
  <c r="L16" i="5"/>
  <c r="J16" i="5"/>
  <c r="N28" i="5"/>
  <c r="L28" i="5"/>
  <c r="J28" i="5"/>
  <c r="L39" i="5"/>
  <c r="J39" i="5"/>
  <c r="N39" i="5"/>
  <c r="L27" i="5"/>
  <c r="J27" i="5"/>
  <c r="N27" i="5"/>
  <c r="N14" i="5"/>
  <c r="J14" i="5"/>
  <c r="L14" i="5"/>
  <c r="L24" i="5"/>
  <c r="J24" i="5"/>
  <c r="N24" i="5"/>
  <c r="N40" i="5"/>
  <c r="L40" i="5"/>
  <c r="J40" i="5"/>
  <c r="L15" i="5"/>
  <c r="J15" i="5"/>
  <c r="N15" i="5"/>
  <c r="N38" i="5"/>
  <c r="L38" i="5"/>
  <c r="J38" i="5"/>
  <c r="N25" i="5"/>
  <c r="L25" i="5"/>
  <c r="J25" i="5"/>
  <c r="N13" i="5"/>
  <c r="L13" i="5"/>
  <c r="J13" i="5"/>
  <c r="O66" i="5"/>
  <c r="O65" i="5"/>
  <c r="AF66" i="5"/>
  <c r="AO66" i="5"/>
  <c r="AM66" i="5"/>
  <c r="AI66" i="5"/>
  <c r="AC66" i="5"/>
  <c r="Z65" i="5"/>
  <c r="D65" i="5"/>
  <c r="H65" i="5" s="1"/>
  <c r="D66" i="5"/>
  <c r="H66" i="5" s="1"/>
  <c r="Z66" i="5"/>
  <c r="J66" i="5" l="1"/>
  <c r="N66" i="5"/>
  <c r="L66" i="5"/>
  <c r="S66" i="5"/>
  <c r="Q66" i="5"/>
  <c r="U66" i="5"/>
  <c r="J65" i="5"/>
  <c r="N65" i="5"/>
  <c r="L65" i="5"/>
  <c r="S65" i="5"/>
  <c r="U65" i="5"/>
  <c r="Q65" i="5"/>
</calcChain>
</file>

<file path=xl/sharedStrings.xml><?xml version="1.0" encoding="utf-8"?>
<sst xmlns="http://schemas.openxmlformats.org/spreadsheetml/2006/main" count="180" uniqueCount="113">
  <si>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</si>
  <si>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</si>
  <si>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</si>
  <si>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</si>
  <si>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</si>
  <si>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</si>
  <si>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</si>
  <si>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</si>
  <si>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</si>
  <si>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</si>
  <si>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</si>
  <si>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</si>
  <si>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</si>
  <si>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</si>
  <si>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</si>
  <si>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</si>
  <si>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</si>
  <si>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</si>
  <si>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</si>
  <si>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</si>
  <si>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</si>
  <si>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</si>
  <si>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</si>
  <si>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</si>
  <si>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</si>
  <si>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</si>
  <si>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</si>
  <si>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</si>
  <si>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</si>
  <si>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</si>
  <si>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</si>
  <si>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</si>
  <si>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</si>
  <si>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</si>
  <si>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</si>
  <si>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</si>
  <si>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</si>
  <si>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</si>
  <si>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</si>
  <si>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</si>
  <si>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</si>
  <si>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</si>
  <si>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</si>
  <si>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</si>
  <si>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</si>
  <si>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</si>
  <si>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</si>
  <si>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</si>
  <si>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</si>
  <si>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</si>
  <si>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</si>
  <si>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</si>
  <si>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</si>
  <si>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</si>
  <si>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</si>
  <si>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</si>
  <si>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</si>
  <si>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</si>
  <si>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</si>
  <si>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</si>
  <si>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</si>
  <si>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</si>
  <si>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</si>
  <si>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</si>
  <si>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</si>
  <si>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</si>
  <si>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</si>
  <si>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</si>
  <si>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</si>
  <si>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</si>
  <si>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</si>
  <si>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</si>
  <si>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</si>
  <si>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Sở Nội vụ</t>
  </si>
  <si>
    <t>Sở Kế hoạch và Đầu tư</t>
  </si>
  <si>
    <t>Sở Tài chính</t>
  </si>
  <si>
    <t>Sở Công Thương</t>
  </si>
  <si>
    <t>Sở Xây dựng</t>
  </si>
  <si>
    <t xml:space="preserve">Sở Giao thông Vận tải </t>
  </si>
  <si>
    <t>Sở Văn hóa, Thể thao và Du lịch</t>
  </si>
  <si>
    <t>Sở Y tế</t>
  </si>
  <si>
    <t>Sở Giáo dục và Đào tạo</t>
  </si>
  <si>
    <t>Sở Ngoại vụ</t>
  </si>
  <si>
    <t>Sở Tư pháp</t>
  </si>
  <si>
    <t>Sở Tài nguyên và Môi trường</t>
  </si>
  <si>
    <t>Sở Khoa học và Công nghệ</t>
  </si>
  <si>
    <t>Sở Lao động, Thương binh và Xã hội</t>
  </si>
  <si>
    <t>Sở Nông nghiệp và Phát triển nông thôn</t>
  </si>
  <si>
    <t>Sở Thông tin và Truyền thông</t>
  </si>
  <si>
    <t>Thanh tra tỉnh</t>
  </si>
  <si>
    <t>Ban Dân tộc</t>
  </si>
  <si>
    <t>Ban Quản lý các Khu công nghiệp</t>
  </si>
  <si>
    <t>Cục thuế tỉnh</t>
  </si>
  <si>
    <t xml:space="preserve"> Bảo hiểm xã hội tỉnh</t>
  </si>
  <si>
    <t xml:space="preserve">Kho bạc Nhà nước  </t>
  </si>
  <si>
    <t>Cục thi hành án dân sự tỉnh</t>
  </si>
  <si>
    <t>Cục Hải quan tỉnh</t>
  </si>
  <si>
    <t>Ngân hàng Nhà nước</t>
  </si>
  <si>
    <t>Công an tỉnh</t>
  </si>
  <si>
    <t>Tổng cộng</t>
  </si>
  <si>
    <t>Tên cơ quan, 
đơn vị</t>
  </si>
  <si>
    <t>UBND TỈNH ĐẮK LẮK</t>
  </si>
  <si>
    <t>VĂN PHÒNG</t>
  </si>
  <si>
    <t>Tổng</t>
  </si>
  <si>
    <t>0,843</t>
  </si>
  <si>
    <t>24,83</t>
  </si>
  <si>
    <t>81,38</t>
  </si>
  <si>
    <t>37,5</t>
  </si>
  <si>
    <t xml:space="preserve">
 </t>
  </si>
  <si>
    <t>BIỂU 04</t>
  </si>
  <si>
    <r>
      <t>BÁO CÁO KẾT QUẢ SỬ DỤNG HỆ THỐNG IGATE, DỊCH VỤ CÔNG TRỰC TUYẾN MỘT PHẦN, TOÀN TRÌNH VÀ DỊCH VỤ BƯU CHÍNH CÔNG ÍCH (BCCI)
TRONG GIẢI QUYẾT TTHC ĐỐI VỚI CÁC CƠ QUAN, ĐƠN VỊ CẤP TỈNH Tháng 10/2024 
(</t>
    </r>
    <r>
      <rPr>
        <b/>
        <i/>
        <sz val="9"/>
        <rFont val="Times New Roman"/>
        <family val="1"/>
      </rPr>
      <t>Kèm theo Báo cáo số:           /BC-VPUBND ngày         /    /2024 của Văn phòng UBND tỉnh)</t>
    </r>
  </si>
  <si>
    <t>Tháng 10/2024</t>
  </si>
  <si>
    <t>Lũy kế đến ngày 14/10/2024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</si>
</sst>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11" x14ac:knownFonts="1">
    <font>
      <sz val="11"/>
      <color theme="1"/>
      <name val="Calibri"/>
      <family val="2"/>
      <scheme val="minor"/>
    </font>
    <font>
      <sz val="10"/>
      <name val="Times New Roman"/>
      <family val="1"/>
    </font>
    <font>
      <b/>
      <sz val="10"/>
      <name val="Times New Roman"/>
      <family val="1"/>
    </font>
    <font>
      <b/>
      <i/>
      <sz val="10"/>
      <name val="Times New Roman"/>
      <family val="1"/>
    </font>
    <font>
      <sz val="10"/>
      <color rgb="FFFF0000"/>
      <name val="Times New Roman"/>
      <family val="1"/>
    </font>
    <font>
      <sz val="12"/>
      <name val="Times New Roman"/>
      <family val="1"/>
    </font>
    <font>
      <b/>
      <sz val="12"/>
      <name val="Times New Roman"/>
      <family val="1"/>
    </font>
    <font>
      <b/>
      <sz val="9"/>
      <name val="Times New Roman"/>
      <family val="1"/>
    </font>
    <font>
      <b/>
      <i/>
      <sz val="9"/>
      <name val="Times New Roman"/>
      <family val="1"/>
    </font>
    <font>
      <sz val="9"/>
      <name val="Times New Roman"/>
      <family val="1"/>
    </font>
    <font>
      <i/>
      <sz val="9"/>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71">
    <xf numFmtId="0" fontId="0" fillId="0" borderId="0" xfId="0"/>
    <xf numFmtId="0" fontId="1" fillId="0" borderId="0" xfId="0" applyFont="1"/>
    <xf numFmtId="0" fontId="1" fillId="0" borderId="0" xfId="0" applyFont="1" applyAlignment="1">
      <alignment vertical="center"/>
    </xf>
    <xf numFmtId="0" fontId="3" fillId="0" borderId="0" xfId="0" applyFont="1" applyAlignment="1">
      <alignment vertical="center"/>
    </xf>
    <xf numFmtId="0" fontId="4" fillId="0" borderId="0" xfId="0" applyFont="1"/>
    <xf numFmtId="0" fontId="5" fillId="0" borderId="0" xfId="0" applyFont="1" applyFill="1"/>
    <xf numFmtId="0" fontId="5" fillId="0" borderId="0" xfId="0" applyFont="1" applyFill="1" applyAlignment="1">
      <alignment horizontal="center" vertical="center"/>
    </xf>
    <xf numFmtId="0" fontId="1" fillId="0" borderId="0" xfId="0" applyFont="1" applyFill="1"/>
    <xf numFmtId="0" fontId="6" fillId="0" borderId="0" xfId="0" applyFont="1" applyFill="1" applyAlignment="1">
      <alignment horizontal="center" vertical="center"/>
    </xf>
    <xf numFmtId="0" fontId="6" fillId="0" borderId="0" xfId="0" applyFont="1" applyFill="1"/>
    <xf numFmtId="0" fontId="2" fillId="0" borderId="0" xfId="0" applyFont="1"/>
    <xf numFmtId="3" fontId="1" fillId="0" borderId="0" xfId="0" applyNumberFormat="1" applyFont="1"/>
    <xf numFmtId="0" fontId="6" fillId="0" borderId="0" xfId="0" applyFont="1" applyFill="1" applyAlignment="1">
      <alignment horizontal="center"/>
    </xf>
    <xf numFmtId="0" fontId="8" fillId="2" borderId="1" xfId="0" applyFont="1" applyFill="1" applyBorder="1" applyAlignment="1">
      <alignment vertical="center"/>
    </xf>
    <xf numFmtId="0" fontId="8" fillId="2" borderId="1" xfId="0" quotePrefix="1" applyFont="1" applyFill="1" applyBorder="1" applyAlignment="1">
      <alignment horizontal="center" vertical="center"/>
    </xf>
    <xf numFmtId="0" fontId="8" fillId="2" borderId="1" xfId="0" quotePrefix="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3" fontId="7" fillId="2" borderId="1" xfId="0" applyNumberFormat="1" applyFont="1" applyFill="1" applyBorder="1"/>
    <xf numFmtId="2" fontId="9" fillId="2" borderId="1" xfId="0" applyNumberFormat="1" applyFont="1" applyFill="1" applyBorder="1"/>
    <xf numFmtId="3" fontId="9" fillId="0" borderId="14" xfId="0" applyNumberFormat="1" applyFont="1" applyBorder="1" applyAlignment="1">
      <alignment vertical="center" wrapText="1"/>
    </xf>
    <xf numFmtId="0" fontId="7" fillId="2" borderId="1" xfId="0" applyFont="1" applyFill="1" applyBorder="1"/>
    <xf numFmtId="3" fontId="7" fillId="2" borderId="14" xfId="0" applyNumberFormat="1" applyFont="1" applyFill="1" applyBorder="1" applyAlignment="1">
      <alignment wrapText="1"/>
    </xf>
    <xf numFmtId="2" fontId="7" fillId="2" borderId="1" xfId="0" applyNumberFormat="1" applyFont="1" applyFill="1" applyBorder="1"/>
    <xf numFmtId="0" fontId="9" fillId="2" borderId="14" xfId="0" applyFont="1" applyFill="1" applyBorder="1" applyAlignment="1">
      <alignment wrapText="1"/>
    </xf>
    <xf numFmtId="3" fontId="5" fillId="0" borderId="0" xfId="0" applyNumberFormat="1" applyFont="1" applyFill="1"/>
    <xf numFmtId="3" fontId="6" fillId="0" borderId="0" xfId="0" applyNumberFormat="1" applyFont="1" applyFill="1" applyAlignment="1">
      <alignment horizontal="center"/>
    </xf>
    <xf numFmtId="3" fontId="8" fillId="2" borderId="1" xfId="0" quotePrefix="1" applyNumberFormat="1" applyFont="1" applyFill="1" applyBorder="1" applyAlignment="1">
      <alignment horizontal="center" vertical="center" wrapText="1"/>
    </xf>
    <xf numFmtId="3" fontId="9" fillId="0" borderId="14" xfId="0" applyNumberFormat="1" applyFont="1" applyBorder="1" applyAlignment="1">
      <alignment horizontal="right" vertical="center" wrapText="1"/>
    </xf>
    <xf numFmtId="3" fontId="9" fillId="2" borderId="1" xfId="0" applyNumberFormat="1" applyFont="1" applyFill="1" applyBorder="1"/>
    <xf numFmtId="3" fontId="9" fillId="0" borderId="14" xfId="0" applyNumberFormat="1" applyFont="1" applyBorder="1" applyAlignment="1">
      <alignment wrapText="1"/>
    </xf>
    <xf numFmtId="0" fontId="9" fillId="0" borderId="14" xfId="0" applyNumberFormat="1" applyFont="1" applyBorder="1" applyAlignment="1">
      <alignment wrapText="1"/>
    </xf>
    <xf numFmtId="0" fontId="9" fillId="0" borderId="14" xfId="0" applyFont="1" applyBorder="1" applyAlignment="1">
      <alignment wrapText="1"/>
    </xf>
    <xf numFmtId="0" fontId="7" fillId="2"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0" borderId="14" xfId="0" applyNumberFormat="1" applyFont="1" applyBorder="1" applyAlignment="1">
      <alignment wrapText="1"/>
    </xf>
    <xf numFmtId="0" fontId="7" fillId="0" borderId="14" xfId="0" applyFont="1" applyBorder="1" applyAlignment="1">
      <alignment wrapText="1"/>
    </xf>
    <xf numFmtId="0" fontId="6" fillId="0" borderId="0" xfId="0" applyFont="1" applyFill="1" applyAlignment="1">
      <alignment horizontal="center"/>
    </xf>
    <xf numFmtId="0" fontId="5" fillId="0" borderId="0" xfId="0" applyFont="1" applyFill="1" applyAlignment="1">
      <alignment horizont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1" fontId="7" fillId="2" borderId="5" xfId="0" applyNumberFormat="1" applyFont="1" applyFill="1" applyBorder="1" applyAlignment="1">
      <alignment horizontal="center" vertical="center" wrapText="1"/>
    </xf>
    <xf numFmtId="1" fontId="7" fillId="2" borderId="2" xfId="0" applyNumberFormat="1" applyFont="1" applyFill="1" applyBorder="1" applyAlignment="1">
      <alignment horizontal="center" vertical="center" wrapText="1"/>
    </xf>
    <xf numFmtId="1" fontId="7" fillId="2" borderId="6"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1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 xfId="0" applyFont="1" applyFill="1" applyBorder="1" applyAlignment="1">
      <alignment horizontal="left" vertical="center"/>
    </xf>
    <xf numFmtId="0" fontId="7" fillId="2" borderId="7"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quotePrefix="1" applyFont="1" applyFill="1" applyBorder="1" applyAlignment="1">
      <alignment horizontal="center" vertical="center"/>
    </xf>
    <xf numFmtId="0" fontId="7" fillId="2"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642485</xdr:colOff>
      <xdr:row>2</xdr:row>
      <xdr:rowOff>47625</xdr:rowOff>
    </xdr:from>
    <xdr:to>
      <xdr:col>1</xdr:col>
      <xdr:colOff>968654</xdr:colOff>
      <xdr:row>2</xdr:row>
      <xdr:rowOff>49213</xdr:rowOff>
    </xdr:to>
    <xdr:cxnSp macro="">
      <xdr:nvCxnSpPr>
        <xdr:cNvPr id="2" name="Straight Connector 1"/>
        <xdr:cNvCxnSpPr/>
      </xdr:nvCxnSpPr>
      <xdr:spPr>
        <a:xfrm>
          <a:off x="852035" y="476250"/>
          <a:ext cx="326169"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571500</xdr:colOff>
      <xdr:row>4</xdr:row>
      <xdr:rowOff>709084</xdr:rowOff>
    </xdr:from>
    <xdr:to>
      <xdr:col>21</xdr:col>
      <xdr:colOff>179917</xdr:colOff>
      <xdr:row>4</xdr:row>
      <xdr:rowOff>709084</xdr:rowOff>
    </xdr:to>
    <xdr:cxnSp macro="">
      <xdr:nvCxnSpPr>
        <xdr:cNvPr id="5" name="Straight Connector 4"/>
        <xdr:cNvCxnSpPr/>
      </xdr:nvCxnSpPr>
      <xdr:spPr>
        <a:xfrm>
          <a:off x="11038417" y="1545167"/>
          <a:ext cx="3048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tabSelected="1" zoomScale="87" zoomScaleNormal="87" zoomScaleSheetLayoutView="95" workbookViewId="0">
      <selection activeCell="Y49" sqref="A5:AO66"/>
    </sheetView>
  </sheetViews>
  <sheetFormatPr defaultRowHeight="12.75" x14ac:dyDescent="0.2"/>
  <cols>
    <col min="1" max="1" width="3.140625" style="1" customWidth="1"/>
    <col min="2" max="2" width="23.7109375" style="1" customWidth="1"/>
    <col min="3" max="3" width="21.5703125" style="1" customWidth="1"/>
    <col min="4" max="6" width="9.42578125" style="1" customWidth="1"/>
    <col min="7" max="8" width="8.28515625" style="1" customWidth="1"/>
    <col min="9" max="9" width="10" style="1" customWidth="1"/>
    <col min="10" max="10" width="8.28515625" style="1" customWidth="1"/>
    <col min="11" max="11" width="9.28515625" style="1" customWidth="1"/>
    <col min="12" max="12" width="8.28515625" style="1" customWidth="1"/>
    <col min="13" max="13" width="10.85546875" style="1" customWidth="1"/>
    <col min="14" max="14" width="8.28515625" style="1" customWidth="1"/>
    <col min="15" max="15" width="9" style="1" customWidth="1"/>
    <col min="16" max="16" width="11.140625" style="1" customWidth="1"/>
    <col min="17" max="17" width="7.140625" style="11" customWidth="1"/>
    <col min="18" max="18" width="9.140625" style="1" customWidth="1"/>
    <col min="19" max="19" width="7.140625" style="1" customWidth="1"/>
    <col min="20" max="20" width="9.85546875" style="1" customWidth="1"/>
    <col min="21" max="21" width="7.140625" style="1" customWidth="1"/>
    <col min="22" max="22" width="9.28515625" style="1" customWidth="1"/>
    <col min="23" max="23" width="8.7109375" style="1" customWidth="1"/>
    <col min="24" max="24" width="7.7109375" style="10" customWidth="1"/>
    <col min="25" max="25" width="7.7109375" style="1" customWidth="1"/>
    <col min="26" max="26" width="8.85546875" style="11" customWidth="1"/>
    <col min="27" max="32" width="7.7109375" style="1" customWidth="1"/>
    <col min="33" max="33" width="7.7109375" style="10" customWidth="1"/>
    <col min="34" max="35" width="7.7109375" style="1" customWidth="1"/>
    <col min="36" max="36" width="7.7109375" style="10" customWidth="1"/>
    <col min="37" max="16384" width="9.140625" style="1"/>
  </cols>
  <sheetData>
    <row r="1" spans="1:41" s="7" customFormat="1" ht="15" customHeight="1" x14ac:dyDescent="0.25">
      <c r="A1" s="5"/>
      <c r="B1" s="6" t="s">
        <v>101</v>
      </c>
      <c r="C1" s="5"/>
      <c r="D1" s="5"/>
      <c r="E1" s="5"/>
      <c r="F1" s="5"/>
      <c r="G1" s="5"/>
      <c r="H1" s="5"/>
      <c r="I1" s="5"/>
      <c r="J1" s="69" t="s">
        <v>108</v>
      </c>
      <c r="K1" s="70"/>
      <c r="L1" s="70"/>
      <c r="M1" s="70"/>
      <c r="N1" s="70"/>
      <c r="O1" s="70"/>
      <c r="P1" s="70"/>
      <c r="Q1" s="26"/>
      <c r="R1" s="5"/>
      <c r="S1" s="38" t="s">
        <v>109</v>
      </c>
      <c r="T1" s="39"/>
      <c r="U1" s="5"/>
      <c r="V1" s="5"/>
      <c r="W1" s="5"/>
      <c r="X1" s="9"/>
      <c r="Y1" s="5"/>
      <c r="Z1" s="26"/>
      <c r="AA1" s="5"/>
      <c r="AB1" s="5"/>
      <c r="AC1" s="5"/>
      <c r="AD1" s="5"/>
      <c r="AE1" s="5"/>
      <c r="AF1" s="5"/>
      <c r="AG1" s="9"/>
      <c r="AH1" s="5"/>
      <c r="AI1" s="38"/>
      <c r="AJ1" s="39"/>
      <c r="AK1" s="39"/>
      <c r="AL1" s="39"/>
      <c r="AM1" s="39"/>
      <c r="AN1" s="39"/>
    </row>
    <row r="2" spans="1:41" s="7" customFormat="1" ht="18.75" customHeight="1" x14ac:dyDescent="0.25">
      <c r="A2" s="5"/>
      <c r="B2" s="8" t="s">
        <v>102</v>
      </c>
      <c r="C2" s="5"/>
      <c r="D2" s="5"/>
      <c r="E2" s="5"/>
      <c r="F2" s="5"/>
      <c r="G2" s="5"/>
      <c r="H2" s="5"/>
      <c r="I2" s="5"/>
      <c r="J2" s="70"/>
      <c r="K2" s="70"/>
      <c r="L2" s="70"/>
      <c r="M2" s="70"/>
      <c r="N2" s="70"/>
      <c r="O2" s="70"/>
      <c r="P2" s="70"/>
      <c r="Q2" s="26"/>
      <c r="R2" s="5"/>
      <c r="S2" s="5"/>
      <c r="T2" s="5"/>
      <c r="U2" s="5"/>
      <c r="V2" s="5"/>
      <c r="W2" s="5"/>
      <c r="X2" s="9"/>
      <c r="Y2" s="5"/>
      <c r="Z2" s="26"/>
      <c r="AA2" s="5"/>
      <c r="AB2" s="5"/>
      <c r="AC2" s="5"/>
      <c r="AD2" s="5"/>
      <c r="AE2" s="5"/>
      <c r="AF2" s="5"/>
      <c r="AG2" s="9"/>
      <c r="AH2" s="5"/>
      <c r="AI2" s="39"/>
      <c r="AJ2" s="39"/>
      <c r="AK2" s="39"/>
      <c r="AL2" s="39"/>
      <c r="AM2" s="39"/>
      <c r="AN2" s="39"/>
    </row>
    <row r="3" spans="1:41" s="7" customFormat="1" ht="15.75" x14ac:dyDescent="0.25">
      <c r="A3" s="38"/>
      <c r="B3" s="38"/>
      <c r="C3" s="38"/>
      <c r="D3" s="38"/>
      <c r="E3" s="38"/>
      <c r="F3" s="38"/>
      <c r="G3" s="38"/>
      <c r="H3" s="38"/>
      <c r="I3" s="38"/>
      <c r="J3" s="38"/>
      <c r="K3" s="38"/>
      <c r="L3" s="38"/>
      <c r="M3" s="38"/>
      <c r="N3" s="38"/>
      <c r="O3" s="38"/>
      <c r="P3" s="38"/>
      <c r="Q3" s="38"/>
      <c r="R3" s="38"/>
      <c r="S3" s="5"/>
      <c r="T3" s="5"/>
      <c r="U3" s="5"/>
      <c r="V3" s="5"/>
      <c r="W3" s="5"/>
      <c r="X3" s="9"/>
      <c r="Y3" s="5"/>
      <c r="Z3" s="26"/>
      <c r="AA3" s="5"/>
      <c r="AB3" s="5"/>
      <c r="AC3" s="5"/>
      <c r="AD3" s="5"/>
      <c r="AE3" s="5"/>
      <c r="AF3" s="5"/>
      <c r="AG3" s="9"/>
      <c r="AH3" s="5"/>
      <c r="AI3" s="5"/>
      <c r="AJ3" s="9"/>
      <c r="AK3" s="5"/>
      <c r="AL3" s="5"/>
      <c r="AM3" s="5"/>
    </row>
    <row r="4" spans="1:41" s="7" customFormat="1" ht="15.75" x14ac:dyDescent="0.25">
      <c r="A4" s="12"/>
      <c r="B4" s="12"/>
      <c r="C4" s="12"/>
      <c r="D4" s="12"/>
      <c r="E4" s="12"/>
      <c r="F4" s="12"/>
      <c r="G4" s="12"/>
      <c r="H4" s="12"/>
      <c r="I4" s="12"/>
      <c r="J4" s="12"/>
      <c r="K4" s="12"/>
      <c r="L4" s="12"/>
      <c r="M4" s="12"/>
      <c r="N4" s="12"/>
      <c r="O4" s="12"/>
      <c r="P4" s="12"/>
      <c r="Q4" s="27"/>
      <c r="R4" s="12"/>
      <c r="S4" s="5"/>
      <c r="T4" s="5"/>
      <c r="U4" s="5"/>
      <c r="V4" s="5"/>
      <c r="W4" s="5"/>
      <c r="X4" s="9"/>
      <c r="Y4" s="5"/>
      <c r="Z4" s="26"/>
      <c r="AA4" s="5"/>
      <c r="AB4" s="5"/>
      <c r="AC4" s="5"/>
      <c r="AD4" s="5"/>
      <c r="AE4" s="5"/>
      <c r="AF4" s="5"/>
      <c r="AG4" s="9"/>
      <c r="AH4" s="5"/>
      <c r="AI4" s="5"/>
      <c r="AJ4" s="9"/>
      <c r="AK4" s="5"/>
      <c r="AL4" s="5"/>
      <c r="AM4" s="5"/>
    </row>
    <row r="5" spans="1:41" s="7" customFormat="1" ht="72.75" customHeight="1" x14ac:dyDescent="0.2">
      <c r="A5" s="68" t="s">
        <v>110</v>
      </c>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row>
    <row r="6" spans="1:41" s="2" customFormat="1" ht="31.15" customHeight="1" x14ac:dyDescent="0.25">
      <c r="A6" s="58" t="s">
        <v>16</v>
      </c>
      <c r="B6" s="40" t="s">
        <v>100</v>
      </c>
      <c r="C6" s="48" t="s">
        <v>65</v>
      </c>
      <c r="D6" s="40" t="s">
        <v>25</v>
      </c>
      <c r="E6" s="40"/>
      <c r="F6" s="40"/>
      <c r="G6" s="40"/>
      <c r="H6" s="40"/>
      <c r="I6" s="40"/>
      <c r="J6" s="40"/>
      <c r="K6" s="40"/>
      <c r="L6" s="40"/>
      <c r="M6" s="40"/>
      <c r="N6" s="40"/>
      <c r="O6" s="40" t="s">
        <v>24</v>
      </c>
      <c r="P6" s="40"/>
      <c r="Q6" s="40"/>
      <c r="R6" s="40"/>
      <c r="S6" s="40"/>
      <c r="T6" s="40"/>
      <c r="U6" s="40"/>
      <c r="V6" s="40"/>
      <c r="W6" s="40"/>
      <c r="X6" s="40" t="s">
        <v>59</v>
      </c>
      <c r="Y6" s="40"/>
      <c r="Z6" s="40"/>
      <c r="AA6" s="40"/>
      <c r="AB6" s="40"/>
      <c r="AC6" s="40"/>
      <c r="AD6" s="40"/>
      <c r="AE6" s="40"/>
      <c r="AF6" s="40"/>
      <c r="AG6" s="61" t="s">
        <v>49</v>
      </c>
      <c r="AH6" s="62"/>
      <c r="AI6" s="63"/>
      <c r="AJ6" s="40" t="s">
        <v>72</v>
      </c>
      <c r="AK6" s="40"/>
      <c r="AL6" s="40"/>
      <c r="AM6" s="40"/>
      <c r="AN6" s="40"/>
      <c r="AO6" s="40"/>
    </row>
    <row r="7" spans="1:41" s="2" customFormat="1" ht="21.75" customHeight="1" x14ac:dyDescent="0.25">
      <c r="A7" s="58"/>
      <c r="B7" s="58"/>
      <c r="C7" s="49"/>
      <c r="D7" s="48" t="s">
        <v>36</v>
      </c>
      <c r="E7" s="48" t="s">
        <v>32</v>
      </c>
      <c r="F7" s="48" t="s">
        <v>33</v>
      </c>
      <c r="G7" s="45" t="s">
        <v>28</v>
      </c>
      <c r="H7" s="46"/>
      <c r="I7" s="46"/>
      <c r="J7" s="46"/>
      <c r="K7" s="46"/>
      <c r="L7" s="47"/>
      <c r="M7" s="41" t="s">
        <v>17</v>
      </c>
      <c r="N7" s="42"/>
      <c r="O7" s="40" t="s">
        <v>45</v>
      </c>
      <c r="P7" s="52" t="s">
        <v>40</v>
      </c>
      <c r="Q7" s="53"/>
      <c r="R7" s="41" t="s">
        <v>38</v>
      </c>
      <c r="S7" s="42"/>
      <c r="T7" s="41" t="s">
        <v>41</v>
      </c>
      <c r="U7" s="42"/>
      <c r="V7" s="48" t="s">
        <v>39</v>
      </c>
      <c r="W7" s="48" t="s">
        <v>23</v>
      </c>
      <c r="X7" s="40" t="s">
        <v>57</v>
      </c>
      <c r="Y7" s="40" t="s">
        <v>62</v>
      </c>
      <c r="Z7" s="51" t="s">
        <v>63</v>
      </c>
      <c r="AA7" s="41" t="s">
        <v>26</v>
      </c>
      <c r="AB7" s="59"/>
      <c r="AC7" s="42"/>
      <c r="AD7" s="41" t="s">
        <v>27</v>
      </c>
      <c r="AE7" s="59"/>
      <c r="AF7" s="42"/>
      <c r="AG7" s="48" t="s">
        <v>61</v>
      </c>
      <c r="AH7" s="41" t="s">
        <v>48</v>
      </c>
      <c r="AI7" s="42"/>
      <c r="AJ7" s="48" t="s">
        <v>66</v>
      </c>
      <c r="AK7" s="48" t="s">
        <v>71</v>
      </c>
      <c r="AL7" s="41" t="s">
        <v>67</v>
      </c>
      <c r="AM7" s="42"/>
      <c r="AN7" s="41" t="s">
        <v>69</v>
      </c>
      <c r="AO7" s="42"/>
    </row>
    <row r="8" spans="1:41" s="2" customFormat="1" ht="65.45" customHeight="1" x14ac:dyDescent="0.25">
      <c r="A8" s="58"/>
      <c r="B8" s="58"/>
      <c r="C8" s="49"/>
      <c r="D8" s="49"/>
      <c r="E8" s="49"/>
      <c r="F8" s="49"/>
      <c r="G8" s="45" t="s">
        <v>26</v>
      </c>
      <c r="H8" s="47"/>
      <c r="I8" s="45" t="s">
        <v>27</v>
      </c>
      <c r="J8" s="47"/>
      <c r="K8" s="45" t="s">
        <v>34</v>
      </c>
      <c r="L8" s="47"/>
      <c r="M8" s="43"/>
      <c r="N8" s="44"/>
      <c r="O8" s="40"/>
      <c r="P8" s="54"/>
      <c r="Q8" s="55"/>
      <c r="R8" s="43"/>
      <c r="S8" s="44"/>
      <c r="T8" s="43"/>
      <c r="U8" s="44"/>
      <c r="V8" s="49"/>
      <c r="W8" s="49"/>
      <c r="X8" s="40"/>
      <c r="Y8" s="40"/>
      <c r="Z8" s="51"/>
      <c r="AA8" s="43"/>
      <c r="AB8" s="60"/>
      <c r="AC8" s="44"/>
      <c r="AD8" s="43"/>
      <c r="AE8" s="60"/>
      <c r="AF8" s="44"/>
      <c r="AG8" s="49"/>
      <c r="AH8" s="43"/>
      <c r="AI8" s="44"/>
      <c r="AJ8" s="49"/>
      <c r="AK8" s="49"/>
      <c r="AL8" s="43"/>
      <c r="AM8" s="44"/>
      <c r="AN8" s="43"/>
      <c r="AO8" s="44"/>
    </row>
    <row r="9" spans="1:41" s="2" customFormat="1" ht="114.6" customHeight="1" x14ac:dyDescent="0.25">
      <c r="A9" s="58"/>
      <c r="B9" s="58"/>
      <c r="C9" s="50"/>
      <c r="D9" s="50"/>
      <c r="E9" s="50"/>
      <c r="F9" s="50"/>
      <c r="G9" s="34" t="s">
        <v>29</v>
      </c>
      <c r="H9" s="34" t="s">
        <v>30</v>
      </c>
      <c r="I9" s="34" t="s">
        <v>31</v>
      </c>
      <c r="J9" s="34" t="s">
        <v>30</v>
      </c>
      <c r="K9" s="34" t="s">
        <v>35</v>
      </c>
      <c r="L9" s="34" t="s">
        <v>30</v>
      </c>
      <c r="M9" s="34" t="s">
        <v>37</v>
      </c>
      <c r="N9" s="34" t="s">
        <v>30</v>
      </c>
      <c r="O9" s="40"/>
      <c r="P9" s="34" t="s">
        <v>42</v>
      </c>
      <c r="Q9" s="35" t="s">
        <v>30</v>
      </c>
      <c r="R9" s="34" t="s">
        <v>43</v>
      </c>
      <c r="S9" s="34" t="s">
        <v>30</v>
      </c>
      <c r="T9" s="34" t="s">
        <v>44</v>
      </c>
      <c r="U9" s="34" t="s">
        <v>30</v>
      </c>
      <c r="V9" s="50"/>
      <c r="W9" s="50"/>
      <c r="X9" s="40"/>
      <c r="Y9" s="40"/>
      <c r="Z9" s="51"/>
      <c r="AA9" s="34" t="s">
        <v>58</v>
      </c>
      <c r="AB9" s="34" t="s">
        <v>46</v>
      </c>
      <c r="AC9" s="34" t="s">
        <v>30</v>
      </c>
      <c r="AD9" s="34" t="s">
        <v>60</v>
      </c>
      <c r="AE9" s="34" t="s">
        <v>47</v>
      </c>
      <c r="AF9" s="34" t="s">
        <v>30</v>
      </c>
      <c r="AG9" s="50"/>
      <c r="AH9" s="34" t="s">
        <v>64</v>
      </c>
      <c r="AI9" s="34" t="s">
        <v>30</v>
      </c>
      <c r="AJ9" s="50"/>
      <c r="AK9" s="50"/>
      <c r="AL9" s="34" t="s">
        <v>68</v>
      </c>
      <c r="AM9" s="34" t="s">
        <v>30</v>
      </c>
      <c r="AN9" s="34" t="s">
        <v>70</v>
      </c>
      <c r="AO9" s="34" t="s">
        <v>30</v>
      </c>
    </row>
    <row r="10" spans="1:41" s="3" customFormat="1" ht="49.15" customHeight="1" x14ac:dyDescent="0.25">
      <c r="A10" s="13"/>
      <c r="B10" s="13"/>
      <c r="C10" s="14" t="s">
        <v>14</v>
      </c>
      <c r="D10" s="15" t="s">
        <v>15</v>
      </c>
      <c r="E10" s="15" t="s">
        <v>19</v>
      </c>
      <c r="F10" s="15" t="s">
        <v>0</v>
      </c>
      <c r="G10" s="15" t="s">
        <v>11</v>
      </c>
      <c r="H10" s="15" t="s">
        <v>18</v>
      </c>
      <c r="I10" s="15" t="s">
        <v>1</v>
      </c>
      <c r="J10" s="15" t="s">
        <v>2</v>
      </c>
      <c r="K10" s="15" t="s">
        <v>3</v>
      </c>
      <c r="L10" s="15" t="s">
        <v>4</v>
      </c>
      <c r="M10" s="15" t="s">
        <v>12</v>
      </c>
      <c r="N10" s="15" t="s">
        <v>20</v>
      </c>
      <c r="O10" s="15" t="s">
        <v>5</v>
      </c>
      <c r="P10" s="15" t="s">
        <v>6</v>
      </c>
      <c r="Q10" s="28" t="s">
        <v>7</v>
      </c>
      <c r="R10" s="15" t="s">
        <v>8</v>
      </c>
      <c r="S10" s="15" t="s">
        <v>13</v>
      </c>
      <c r="T10" s="15" t="s">
        <v>21</v>
      </c>
      <c r="U10" s="15" t="s">
        <v>22</v>
      </c>
      <c r="V10" s="15" t="s">
        <v>9</v>
      </c>
      <c r="W10" s="15" t="s">
        <v>10</v>
      </c>
      <c r="X10" s="15" t="s">
        <v>50</v>
      </c>
      <c r="Y10" s="15" t="s">
        <v>56</v>
      </c>
      <c r="Z10" s="28" t="s">
        <v>51</v>
      </c>
      <c r="AA10" s="15" t="s">
        <v>52</v>
      </c>
      <c r="AB10" s="15" t="s">
        <v>53</v>
      </c>
      <c r="AC10" s="15" t="s">
        <v>54</v>
      </c>
      <c r="AD10" s="15" t="s">
        <v>55</v>
      </c>
      <c r="AE10" s="16">
        <v>-29</v>
      </c>
      <c r="AF10" s="16">
        <v>-30</v>
      </c>
      <c r="AG10" s="16">
        <v>-31</v>
      </c>
      <c r="AH10" s="17">
        <v>-32</v>
      </c>
      <c r="AI10" s="17">
        <v>-33</v>
      </c>
      <c r="AJ10" s="16">
        <v>-34</v>
      </c>
      <c r="AK10" s="16">
        <v>-35</v>
      </c>
      <c r="AL10" s="16">
        <v>-36</v>
      </c>
      <c r="AM10" s="17">
        <v>-37</v>
      </c>
      <c r="AN10" s="17">
        <v>-38</v>
      </c>
      <c r="AO10" s="17">
        <v>-39</v>
      </c>
    </row>
    <row r="11" spans="1:41" x14ac:dyDescent="0.2">
      <c r="A11" s="56">
        <v>1</v>
      </c>
      <c r="B11" s="57" t="s">
        <v>73</v>
      </c>
      <c r="C11" s="18" t="s">
        <v>111</v>
      </c>
      <c r="D11" s="19">
        <f t="shared" ref="D11:D42" si="0">E11+F11+G11+I11</f>
        <v>54</v>
      </c>
      <c r="E11" s="33">
        <v>0</v>
      </c>
      <c r="F11" s="33">
        <v>0</v>
      </c>
      <c r="G11" s="32">
        <v>39</v>
      </c>
      <c r="H11" s="20">
        <f t="shared" ref="H11:H48" si="1">IF(D11,(G11/D11)*100,0)</f>
        <v>72.222222222222214</v>
      </c>
      <c r="I11" s="32">
        <v>15</v>
      </c>
      <c r="J11" s="21">
        <v>8791</v>
      </c>
      <c r="K11" s="32">
        <v>54</v>
      </c>
      <c r="L11" s="20">
        <f>IF(D11,(K11/D11)*100,0)</f>
        <v>100</v>
      </c>
      <c r="M11" s="32">
        <v>54</v>
      </c>
      <c r="N11" s="20">
        <f>IF(D11,(M11/D11)*100,0)</f>
        <v>100</v>
      </c>
      <c r="O11" s="22">
        <f t="shared" ref="O11:O41" si="2">P11+R11+T11</f>
        <v>42</v>
      </c>
      <c r="P11" s="32">
        <v>34</v>
      </c>
      <c r="Q11" s="29">
        <v>82143</v>
      </c>
      <c r="R11" s="32">
        <v>1</v>
      </c>
      <c r="S11" s="20">
        <f>IF(O11,(R11/O11)*100,0)</f>
        <v>2.3809523809523809</v>
      </c>
      <c r="T11" s="32">
        <v>7</v>
      </c>
      <c r="U11" s="20">
        <f>IF(O11,(T11/O11)*100,0)</f>
        <v>16.666666666666664</v>
      </c>
      <c r="V11" s="32">
        <v>42</v>
      </c>
      <c r="W11" s="33">
        <v>0</v>
      </c>
      <c r="X11" s="36">
        <v>84</v>
      </c>
      <c r="Y11" s="32">
        <v>11</v>
      </c>
      <c r="Z11" s="31">
        <v>15517</v>
      </c>
      <c r="AA11" s="32">
        <v>34</v>
      </c>
      <c r="AB11" s="32">
        <v>5</v>
      </c>
      <c r="AC11" s="20">
        <f>IF(AA11,(AB11/AA11)*100,0)</f>
        <v>14.705882352941178</v>
      </c>
      <c r="AD11" s="32">
        <v>50</v>
      </c>
      <c r="AE11" s="32">
        <v>6</v>
      </c>
      <c r="AF11" s="20">
        <f>IF(AD11,(AE11/AD11)*100,0)</f>
        <v>12</v>
      </c>
      <c r="AG11" s="32">
        <v>40</v>
      </c>
      <c r="AH11" s="32">
        <v>1</v>
      </c>
      <c r="AI11" s="20">
        <f>IF(AG11,(AH11/AG11)*100,0)</f>
        <v>2.5</v>
      </c>
      <c r="AJ11" s="32">
        <v>5</v>
      </c>
      <c r="AK11" s="33">
        <v>0</v>
      </c>
      <c r="AL11" s="33">
        <v>0</v>
      </c>
      <c r="AM11" s="20">
        <f>IF(AJ11,(AL11/AJ11)*100,0)</f>
        <v>0</v>
      </c>
      <c r="AN11" s="33">
        <v>0</v>
      </c>
      <c r="AO11" s="20">
        <f>IF(AK11,(AN11/AK11)*100,0)</f>
        <v>0</v>
      </c>
    </row>
    <row r="12" spans="1:41" ht="19.5" customHeight="1" x14ac:dyDescent="0.2">
      <c r="A12" s="56"/>
      <c r="B12" s="57"/>
      <c r="C12" s="18" t="s">
        <v>112</v>
      </c>
      <c r="D12" s="19">
        <f t="shared" si="0"/>
        <v>491</v>
      </c>
      <c r="E12" s="32">
        <v>8</v>
      </c>
      <c r="F12" s="33">
        <v>0</v>
      </c>
      <c r="G12" s="32">
        <v>382</v>
      </c>
      <c r="H12" s="20">
        <f t="shared" si="1"/>
        <v>77.800407331975563</v>
      </c>
      <c r="I12" s="32">
        <v>101</v>
      </c>
      <c r="J12" s="20">
        <f t="shared" ref="J12:J50" si="3">IF(D12,(I12/D12)*100,0)</f>
        <v>20.570264765784113</v>
      </c>
      <c r="K12" s="32">
        <v>483</v>
      </c>
      <c r="L12" s="20">
        <f t="shared" ref="L12:L50" si="4">IF(D12,(K12/D12)*100,0)</f>
        <v>98.370672097759666</v>
      </c>
      <c r="M12" s="32">
        <v>491</v>
      </c>
      <c r="N12" s="20">
        <f t="shared" ref="N12:N50" si="5">IF(D12,(M12/D12)*100,0)</f>
        <v>100</v>
      </c>
      <c r="O12" s="22">
        <f t="shared" si="2"/>
        <v>468</v>
      </c>
      <c r="P12" s="32">
        <v>373</v>
      </c>
      <c r="Q12" s="29">
        <v>78717</v>
      </c>
      <c r="R12" s="32">
        <v>9</v>
      </c>
      <c r="S12" s="20">
        <f t="shared" ref="S12:S48" si="6">IF(O12,(R12/O12)*100,0)</f>
        <v>1.9230769230769231</v>
      </c>
      <c r="T12" s="32">
        <v>86</v>
      </c>
      <c r="U12" s="20">
        <f t="shared" ref="U12:U48" si="7">IF(O12,(T12/O12)*100,0)</f>
        <v>18.376068376068378</v>
      </c>
      <c r="V12" s="32">
        <v>468</v>
      </c>
      <c r="W12" s="33">
        <v>0</v>
      </c>
      <c r="X12" s="36">
        <v>84</v>
      </c>
      <c r="Y12" s="32">
        <v>31</v>
      </c>
      <c r="Z12" s="31">
        <v>44828</v>
      </c>
      <c r="AA12" s="32">
        <v>34</v>
      </c>
      <c r="AB12" s="32">
        <v>15</v>
      </c>
      <c r="AC12" s="20">
        <f t="shared" ref="AC12:AC48" si="8">IF(AA12,(AB12/AA12)*100,0)</f>
        <v>44.117647058823529</v>
      </c>
      <c r="AD12" s="32">
        <v>50</v>
      </c>
      <c r="AE12" s="32">
        <v>15</v>
      </c>
      <c r="AF12" s="20">
        <f t="shared" ref="AF12:AF48" si="9">IF(AD12,(AE12/AD12)*100,0)</f>
        <v>30</v>
      </c>
      <c r="AG12" s="32">
        <v>40</v>
      </c>
      <c r="AH12" s="32">
        <v>5</v>
      </c>
      <c r="AI12" s="20">
        <f t="shared" ref="AI12:AI48" si="10">IF(AG12,(AH12/AG12)*100,0)</f>
        <v>12.5</v>
      </c>
      <c r="AJ12" s="32">
        <v>5</v>
      </c>
      <c r="AK12" s="33">
        <v>0</v>
      </c>
      <c r="AL12" s="33">
        <v>0</v>
      </c>
      <c r="AM12" s="20">
        <f t="shared" ref="AM12:AM48" si="11">IF(AJ12,(AL12/AJ12)*100,0)</f>
        <v>0</v>
      </c>
      <c r="AN12" s="33">
        <v>0</v>
      </c>
      <c r="AO12" s="20">
        <f t="shared" ref="AO12:AO48" si="12">IF(AK12,(AN12/AK12)*100,0)</f>
        <v>0</v>
      </c>
    </row>
    <row r="13" spans="1:41" x14ac:dyDescent="0.2">
      <c r="A13" s="56">
        <v>2</v>
      </c>
      <c r="B13" s="57" t="s">
        <v>74</v>
      </c>
      <c r="C13" s="18" t="s">
        <v>111</v>
      </c>
      <c r="D13" s="19">
        <f t="shared" si="0"/>
        <v>741</v>
      </c>
      <c r="E13" s="32">
        <v>31</v>
      </c>
      <c r="F13" s="32">
        <v>2</v>
      </c>
      <c r="G13" s="32">
        <v>0</v>
      </c>
      <c r="H13" s="20">
        <f t="shared" si="1"/>
        <v>0</v>
      </c>
      <c r="I13" s="32">
        <v>708</v>
      </c>
      <c r="J13" s="20">
        <f t="shared" si="3"/>
        <v>95.546558704453446</v>
      </c>
      <c r="K13" s="32">
        <v>708</v>
      </c>
      <c r="L13" s="20">
        <f t="shared" si="4"/>
        <v>95.546558704453446</v>
      </c>
      <c r="M13" s="32">
        <v>29</v>
      </c>
      <c r="N13" s="20">
        <f t="shared" si="5"/>
        <v>3.9136302294197032</v>
      </c>
      <c r="O13" s="22">
        <f t="shared" si="2"/>
        <v>713</v>
      </c>
      <c r="P13" s="32">
        <v>550</v>
      </c>
      <c r="Q13" s="29">
        <v>81006</v>
      </c>
      <c r="R13" s="32">
        <v>163</v>
      </c>
      <c r="S13" s="20">
        <f t="shared" si="6"/>
        <v>22.861150070126225</v>
      </c>
      <c r="T13" s="32">
        <v>0</v>
      </c>
      <c r="U13" s="20">
        <f t="shared" si="7"/>
        <v>0</v>
      </c>
      <c r="V13" s="32">
        <v>29</v>
      </c>
      <c r="W13" s="32">
        <v>31</v>
      </c>
      <c r="X13" s="36">
        <v>103</v>
      </c>
      <c r="Y13" s="32">
        <v>25</v>
      </c>
      <c r="Z13" s="31">
        <v>24561</v>
      </c>
      <c r="AA13" s="32">
        <v>46</v>
      </c>
      <c r="AB13" s="32">
        <v>1</v>
      </c>
      <c r="AC13" s="20">
        <f t="shared" si="8"/>
        <v>2.1739130434782608</v>
      </c>
      <c r="AD13" s="32">
        <v>57</v>
      </c>
      <c r="AE13" s="32">
        <v>24</v>
      </c>
      <c r="AF13" s="20">
        <f t="shared" si="9"/>
        <v>42.105263157894733</v>
      </c>
      <c r="AG13" s="32">
        <v>103</v>
      </c>
      <c r="AH13" s="32">
        <v>24</v>
      </c>
      <c r="AI13" s="20">
        <f t="shared" si="10"/>
        <v>23.300970873786408</v>
      </c>
      <c r="AJ13" s="32">
        <v>37</v>
      </c>
      <c r="AK13" s="32">
        <v>352</v>
      </c>
      <c r="AL13" s="32">
        <v>37</v>
      </c>
      <c r="AM13" s="20">
        <f t="shared" si="11"/>
        <v>100</v>
      </c>
      <c r="AN13" s="32">
        <v>352</v>
      </c>
      <c r="AO13" s="20">
        <f t="shared" si="12"/>
        <v>100</v>
      </c>
    </row>
    <row r="14" spans="1:41" x14ac:dyDescent="0.2">
      <c r="A14" s="56"/>
      <c r="B14" s="57"/>
      <c r="C14" s="18" t="s">
        <v>112</v>
      </c>
      <c r="D14" s="19">
        <f t="shared" si="0"/>
        <v>7215</v>
      </c>
      <c r="E14" s="32">
        <v>261</v>
      </c>
      <c r="F14" s="32">
        <v>36</v>
      </c>
      <c r="G14" s="32">
        <v>0</v>
      </c>
      <c r="H14" s="20">
        <f t="shared" si="1"/>
        <v>0</v>
      </c>
      <c r="I14" s="33">
        <v>6918</v>
      </c>
      <c r="J14" s="20">
        <f t="shared" si="3"/>
        <v>95.883575883575887</v>
      </c>
      <c r="K14" s="33">
        <v>6918</v>
      </c>
      <c r="L14" s="20">
        <f t="shared" si="4"/>
        <v>95.883575883575887</v>
      </c>
      <c r="M14" s="32">
        <v>264</v>
      </c>
      <c r="N14" s="20">
        <f t="shared" si="5"/>
        <v>3.6590436590436592</v>
      </c>
      <c r="O14" s="22">
        <f t="shared" si="2"/>
        <v>7212</v>
      </c>
      <c r="P14" s="33">
        <v>5737</v>
      </c>
      <c r="Q14" s="29">
        <v>80754</v>
      </c>
      <c r="R14" s="33">
        <v>1475</v>
      </c>
      <c r="S14" s="20">
        <f t="shared" si="6"/>
        <v>20.452024403771492</v>
      </c>
      <c r="T14" s="32">
        <v>0</v>
      </c>
      <c r="U14" s="20">
        <f t="shared" si="7"/>
        <v>0</v>
      </c>
      <c r="V14" s="32">
        <v>244</v>
      </c>
      <c r="W14" s="32">
        <v>252</v>
      </c>
      <c r="X14" s="36">
        <v>103</v>
      </c>
      <c r="Y14" s="32">
        <v>25</v>
      </c>
      <c r="Z14" s="31">
        <v>24561</v>
      </c>
      <c r="AA14" s="32">
        <v>46</v>
      </c>
      <c r="AB14" s="32">
        <v>1</v>
      </c>
      <c r="AC14" s="20">
        <f t="shared" si="8"/>
        <v>2.1739130434782608</v>
      </c>
      <c r="AD14" s="32">
        <v>57</v>
      </c>
      <c r="AE14" s="32">
        <v>24</v>
      </c>
      <c r="AF14" s="20">
        <f t="shared" si="9"/>
        <v>42.105263157894733</v>
      </c>
      <c r="AG14" s="32">
        <v>103</v>
      </c>
      <c r="AH14" s="32">
        <v>231</v>
      </c>
      <c r="AI14" s="20">
        <f t="shared" si="10"/>
        <v>224.27184466019418</v>
      </c>
      <c r="AJ14" s="32">
        <v>37</v>
      </c>
      <c r="AK14" s="33">
        <v>3214</v>
      </c>
      <c r="AL14" s="32">
        <v>37</v>
      </c>
      <c r="AM14" s="20">
        <f t="shared" si="11"/>
        <v>100</v>
      </c>
      <c r="AN14" s="33">
        <v>3214</v>
      </c>
      <c r="AO14" s="20">
        <f t="shared" si="12"/>
        <v>100</v>
      </c>
    </row>
    <row r="15" spans="1:41" x14ac:dyDescent="0.2">
      <c r="A15" s="56">
        <v>3</v>
      </c>
      <c r="B15" s="57" t="s">
        <v>75</v>
      </c>
      <c r="C15" s="18" t="s">
        <v>111</v>
      </c>
      <c r="D15" s="19">
        <f t="shared" si="0"/>
        <v>57</v>
      </c>
      <c r="E15" s="32">
        <v>0</v>
      </c>
      <c r="F15" s="32">
        <v>0</v>
      </c>
      <c r="G15" s="32">
        <v>0</v>
      </c>
      <c r="H15" s="20">
        <f t="shared" si="1"/>
        <v>0</v>
      </c>
      <c r="I15" s="32">
        <v>57</v>
      </c>
      <c r="J15" s="20">
        <f t="shared" si="3"/>
        <v>100</v>
      </c>
      <c r="K15" s="32">
        <v>57</v>
      </c>
      <c r="L15" s="20">
        <f t="shared" si="4"/>
        <v>100</v>
      </c>
      <c r="M15" s="32">
        <v>57</v>
      </c>
      <c r="N15" s="20">
        <f t="shared" si="5"/>
        <v>100</v>
      </c>
      <c r="O15" s="22">
        <f t="shared" si="2"/>
        <v>56</v>
      </c>
      <c r="P15" s="32">
        <v>52</v>
      </c>
      <c r="Q15" s="29">
        <v>90741</v>
      </c>
      <c r="R15" s="32">
        <v>0</v>
      </c>
      <c r="S15" s="20">
        <f t="shared" si="6"/>
        <v>0</v>
      </c>
      <c r="T15" s="32">
        <v>4</v>
      </c>
      <c r="U15" s="20">
        <f t="shared" si="7"/>
        <v>7.1428571428571423</v>
      </c>
      <c r="V15" s="32">
        <v>56</v>
      </c>
      <c r="W15" s="32">
        <v>0</v>
      </c>
      <c r="X15" s="36">
        <v>5</v>
      </c>
      <c r="Y15" s="32">
        <v>2</v>
      </c>
      <c r="Z15" s="31">
        <v>40</v>
      </c>
      <c r="AA15" s="32">
        <v>2</v>
      </c>
      <c r="AB15" s="32">
        <v>0</v>
      </c>
      <c r="AC15" s="20">
        <f t="shared" si="8"/>
        <v>0</v>
      </c>
      <c r="AD15" s="32">
        <v>3</v>
      </c>
      <c r="AE15" s="32">
        <v>2</v>
      </c>
      <c r="AF15" s="20">
        <f t="shared" si="9"/>
        <v>66.666666666666657</v>
      </c>
      <c r="AG15" s="32">
        <v>0</v>
      </c>
      <c r="AH15" s="32">
        <v>0</v>
      </c>
      <c r="AI15" s="20">
        <f t="shared" si="10"/>
        <v>0</v>
      </c>
      <c r="AJ15" s="32">
        <v>0</v>
      </c>
      <c r="AK15" s="32">
        <v>0</v>
      </c>
      <c r="AL15" s="32">
        <v>0</v>
      </c>
      <c r="AM15" s="20">
        <f t="shared" si="11"/>
        <v>0</v>
      </c>
      <c r="AN15" s="32">
        <v>0</v>
      </c>
      <c r="AO15" s="20">
        <f t="shared" si="12"/>
        <v>0</v>
      </c>
    </row>
    <row r="16" spans="1:41" x14ac:dyDescent="0.2">
      <c r="A16" s="56"/>
      <c r="B16" s="57"/>
      <c r="C16" s="18" t="s">
        <v>112</v>
      </c>
      <c r="D16" s="19">
        <f t="shared" si="0"/>
        <v>558</v>
      </c>
      <c r="E16" s="32">
        <v>0</v>
      </c>
      <c r="F16" s="32">
        <v>0</v>
      </c>
      <c r="G16" s="32">
        <v>0</v>
      </c>
      <c r="H16" s="20">
        <f t="shared" si="1"/>
        <v>0</v>
      </c>
      <c r="I16" s="32">
        <v>558</v>
      </c>
      <c r="J16" s="20">
        <f t="shared" si="3"/>
        <v>100</v>
      </c>
      <c r="K16" s="32">
        <v>558</v>
      </c>
      <c r="L16" s="20">
        <f t="shared" si="4"/>
        <v>100</v>
      </c>
      <c r="M16" s="32">
        <v>558</v>
      </c>
      <c r="N16" s="20">
        <f t="shared" si="5"/>
        <v>100</v>
      </c>
      <c r="O16" s="22">
        <f t="shared" si="2"/>
        <v>557</v>
      </c>
      <c r="P16" s="32">
        <v>453</v>
      </c>
      <c r="Q16" s="29">
        <v>76702</v>
      </c>
      <c r="R16" s="32">
        <v>0</v>
      </c>
      <c r="S16" s="20">
        <f t="shared" si="6"/>
        <v>0</v>
      </c>
      <c r="T16" s="32">
        <v>104</v>
      </c>
      <c r="U16" s="20">
        <f t="shared" si="7"/>
        <v>18.671454219030519</v>
      </c>
      <c r="V16" s="32">
        <v>557</v>
      </c>
      <c r="W16" s="32">
        <v>0</v>
      </c>
      <c r="X16" s="36">
        <v>5</v>
      </c>
      <c r="Y16" s="32">
        <v>2</v>
      </c>
      <c r="Z16" s="31">
        <v>40</v>
      </c>
      <c r="AA16" s="32">
        <v>2</v>
      </c>
      <c r="AB16" s="32">
        <v>0</v>
      </c>
      <c r="AC16" s="20">
        <f t="shared" si="8"/>
        <v>0</v>
      </c>
      <c r="AD16" s="32">
        <v>3</v>
      </c>
      <c r="AE16" s="32">
        <v>2</v>
      </c>
      <c r="AF16" s="20">
        <f t="shared" si="9"/>
        <v>66.666666666666657</v>
      </c>
      <c r="AG16" s="32">
        <v>0</v>
      </c>
      <c r="AH16" s="32">
        <v>0</v>
      </c>
      <c r="AI16" s="20">
        <f t="shared" si="10"/>
        <v>0</v>
      </c>
      <c r="AJ16" s="32">
        <v>0</v>
      </c>
      <c r="AK16" s="32">
        <v>0</v>
      </c>
      <c r="AL16" s="32">
        <v>0</v>
      </c>
      <c r="AM16" s="20">
        <f t="shared" si="11"/>
        <v>0</v>
      </c>
      <c r="AN16" s="32">
        <v>0</v>
      </c>
      <c r="AO16" s="20">
        <f t="shared" si="12"/>
        <v>0</v>
      </c>
    </row>
    <row r="17" spans="1:41" x14ac:dyDescent="0.2">
      <c r="A17" s="56">
        <v>4</v>
      </c>
      <c r="B17" s="57" t="s">
        <v>76</v>
      </c>
      <c r="C17" s="18" t="s">
        <v>111</v>
      </c>
      <c r="D17" s="19">
        <f t="shared" si="0"/>
        <v>0</v>
      </c>
      <c r="E17" s="33">
        <v>0</v>
      </c>
      <c r="F17" s="33">
        <v>0</v>
      </c>
      <c r="G17" s="33">
        <v>0</v>
      </c>
      <c r="H17" s="20">
        <f t="shared" si="1"/>
        <v>0</v>
      </c>
      <c r="I17" s="33">
        <v>0</v>
      </c>
      <c r="J17" s="20">
        <f t="shared" si="3"/>
        <v>0</v>
      </c>
      <c r="K17" s="33">
        <v>0</v>
      </c>
      <c r="L17" s="20">
        <f t="shared" si="4"/>
        <v>0</v>
      </c>
      <c r="M17" s="33">
        <v>0</v>
      </c>
      <c r="N17" s="20">
        <f t="shared" si="5"/>
        <v>0</v>
      </c>
      <c r="O17" s="22">
        <f t="shared" si="2"/>
        <v>0</v>
      </c>
      <c r="P17" s="33">
        <v>0</v>
      </c>
      <c r="Q17" s="29" t="s">
        <v>104</v>
      </c>
      <c r="R17" s="33">
        <v>0</v>
      </c>
      <c r="S17" s="20">
        <f t="shared" si="6"/>
        <v>0</v>
      </c>
      <c r="T17" s="33">
        <v>0</v>
      </c>
      <c r="U17" s="20">
        <f t="shared" si="7"/>
        <v>0</v>
      </c>
      <c r="V17" s="33">
        <v>0</v>
      </c>
      <c r="W17" s="33">
        <v>0</v>
      </c>
      <c r="X17" s="37">
        <v>0</v>
      </c>
      <c r="Y17" s="33">
        <v>0</v>
      </c>
      <c r="Z17" s="31">
        <v>16807</v>
      </c>
      <c r="AA17" s="33">
        <v>0</v>
      </c>
      <c r="AB17" s="33">
        <v>0</v>
      </c>
      <c r="AC17" s="20">
        <f t="shared" si="8"/>
        <v>0</v>
      </c>
      <c r="AD17" s="33">
        <v>0</v>
      </c>
      <c r="AE17" s="33">
        <v>0</v>
      </c>
      <c r="AF17" s="20">
        <f t="shared" si="9"/>
        <v>0</v>
      </c>
      <c r="AG17" s="33">
        <v>0</v>
      </c>
      <c r="AH17" s="33">
        <v>0</v>
      </c>
      <c r="AI17" s="20">
        <f t="shared" si="10"/>
        <v>0</v>
      </c>
      <c r="AJ17" s="33">
        <v>0</v>
      </c>
      <c r="AK17" s="33">
        <v>0</v>
      </c>
      <c r="AL17" s="33">
        <v>0</v>
      </c>
      <c r="AM17" s="20">
        <f t="shared" si="11"/>
        <v>0</v>
      </c>
      <c r="AN17" s="33">
        <v>0</v>
      </c>
      <c r="AO17" s="20">
        <f t="shared" si="12"/>
        <v>0</v>
      </c>
    </row>
    <row r="18" spans="1:41" x14ac:dyDescent="0.2">
      <c r="A18" s="56"/>
      <c r="B18" s="57"/>
      <c r="C18" s="18" t="s">
        <v>112</v>
      </c>
      <c r="D18" s="19">
        <f t="shared" si="0"/>
        <v>0</v>
      </c>
      <c r="E18" s="33">
        <v>0</v>
      </c>
      <c r="F18" s="33">
        <v>0</v>
      </c>
      <c r="G18" s="33">
        <v>0</v>
      </c>
      <c r="H18" s="20">
        <f t="shared" si="1"/>
        <v>0</v>
      </c>
      <c r="I18" s="33">
        <v>0</v>
      </c>
      <c r="J18" s="20">
        <f t="shared" si="3"/>
        <v>0</v>
      </c>
      <c r="K18" s="33">
        <v>0</v>
      </c>
      <c r="L18" s="20">
        <f t="shared" si="4"/>
        <v>0</v>
      </c>
      <c r="M18" s="33">
        <v>0</v>
      </c>
      <c r="N18" s="20">
        <f t="shared" si="5"/>
        <v>0</v>
      </c>
      <c r="O18" s="22">
        <f t="shared" si="2"/>
        <v>0</v>
      </c>
      <c r="P18" s="33">
        <v>0</v>
      </c>
      <c r="Q18" s="29">
        <v>1091</v>
      </c>
      <c r="R18" s="33">
        <v>0</v>
      </c>
      <c r="S18" s="20">
        <f t="shared" si="6"/>
        <v>0</v>
      </c>
      <c r="T18" s="33">
        <v>0</v>
      </c>
      <c r="U18" s="20">
        <f t="shared" si="7"/>
        <v>0</v>
      </c>
      <c r="V18" s="33">
        <v>0</v>
      </c>
      <c r="W18" s="33">
        <v>0</v>
      </c>
      <c r="X18" s="37">
        <v>0</v>
      </c>
      <c r="Y18" s="33">
        <v>0</v>
      </c>
      <c r="Z18" s="31">
        <v>31092</v>
      </c>
      <c r="AA18" s="33">
        <v>0</v>
      </c>
      <c r="AB18" s="33">
        <v>0</v>
      </c>
      <c r="AC18" s="20">
        <f t="shared" si="8"/>
        <v>0</v>
      </c>
      <c r="AD18" s="33">
        <v>0</v>
      </c>
      <c r="AE18" s="33">
        <v>0</v>
      </c>
      <c r="AF18" s="20">
        <f t="shared" si="9"/>
        <v>0</v>
      </c>
      <c r="AG18" s="33">
        <v>0</v>
      </c>
      <c r="AH18" s="33">
        <v>0</v>
      </c>
      <c r="AI18" s="20">
        <f t="shared" si="10"/>
        <v>0</v>
      </c>
      <c r="AJ18" s="33">
        <v>0</v>
      </c>
      <c r="AK18" s="33">
        <v>0</v>
      </c>
      <c r="AL18" s="33">
        <v>0</v>
      </c>
      <c r="AM18" s="20">
        <f t="shared" si="11"/>
        <v>0</v>
      </c>
      <c r="AN18" s="33">
        <v>0</v>
      </c>
      <c r="AO18" s="20">
        <f t="shared" si="12"/>
        <v>0</v>
      </c>
    </row>
    <row r="19" spans="1:41" x14ac:dyDescent="0.2">
      <c r="A19" s="56">
        <v>5</v>
      </c>
      <c r="B19" s="57" t="s">
        <v>77</v>
      </c>
      <c r="C19" s="18" t="s">
        <v>111</v>
      </c>
      <c r="D19" s="19">
        <f t="shared" si="0"/>
        <v>122</v>
      </c>
      <c r="E19" s="32">
        <v>0</v>
      </c>
      <c r="F19" s="32">
        <v>0</v>
      </c>
      <c r="G19" s="32">
        <v>8</v>
      </c>
      <c r="H19" s="20">
        <f t="shared" si="1"/>
        <v>6.557377049180328</v>
      </c>
      <c r="I19" s="32">
        <v>114</v>
      </c>
      <c r="J19" s="20">
        <f t="shared" si="3"/>
        <v>93.442622950819683</v>
      </c>
      <c r="K19" s="32">
        <v>122</v>
      </c>
      <c r="L19" s="20">
        <f t="shared" si="4"/>
        <v>100</v>
      </c>
      <c r="M19" s="32">
        <v>122</v>
      </c>
      <c r="N19" s="20">
        <f t="shared" si="5"/>
        <v>100</v>
      </c>
      <c r="O19" s="22">
        <f t="shared" si="2"/>
        <v>110</v>
      </c>
      <c r="P19" s="32">
        <v>96</v>
      </c>
      <c r="Q19" s="29">
        <v>92199</v>
      </c>
      <c r="R19" s="32">
        <v>7</v>
      </c>
      <c r="S19" s="20">
        <f t="shared" si="6"/>
        <v>6.3636363636363633</v>
      </c>
      <c r="T19" s="32">
        <v>7</v>
      </c>
      <c r="U19" s="20">
        <f t="shared" si="7"/>
        <v>6.3636363636363633</v>
      </c>
      <c r="V19" s="32">
        <v>110</v>
      </c>
      <c r="W19" s="32">
        <v>110</v>
      </c>
      <c r="X19" s="36">
        <v>57</v>
      </c>
      <c r="Y19" s="32">
        <v>11</v>
      </c>
      <c r="Z19" s="31">
        <v>100</v>
      </c>
      <c r="AA19" s="32">
        <v>21</v>
      </c>
      <c r="AB19" s="32">
        <v>1</v>
      </c>
      <c r="AC19" s="20">
        <f t="shared" si="8"/>
        <v>4.7619047619047619</v>
      </c>
      <c r="AD19" s="32">
        <v>36</v>
      </c>
      <c r="AE19" s="32">
        <v>10</v>
      </c>
      <c r="AF19" s="20">
        <f t="shared" si="9"/>
        <v>27.777777777777779</v>
      </c>
      <c r="AG19" s="32">
        <v>57</v>
      </c>
      <c r="AH19" s="32">
        <v>0</v>
      </c>
      <c r="AI19" s="20">
        <f t="shared" si="10"/>
        <v>0</v>
      </c>
      <c r="AJ19" s="32">
        <v>24</v>
      </c>
      <c r="AK19" s="32">
        <v>93</v>
      </c>
      <c r="AL19" s="32">
        <v>6</v>
      </c>
      <c r="AM19" s="20">
        <f t="shared" si="11"/>
        <v>25</v>
      </c>
      <c r="AN19" s="32">
        <v>91</v>
      </c>
      <c r="AO19" s="20">
        <f t="shared" si="12"/>
        <v>97.849462365591393</v>
      </c>
    </row>
    <row r="20" spans="1:41" x14ac:dyDescent="0.2">
      <c r="A20" s="56"/>
      <c r="B20" s="57"/>
      <c r="C20" s="18" t="s">
        <v>112</v>
      </c>
      <c r="D20" s="19">
        <f t="shared" si="0"/>
        <v>910</v>
      </c>
      <c r="E20" s="32">
        <v>0</v>
      </c>
      <c r="F20" s="32">
        <v>0</v>
      </c>
      <c r="G20" s="32">
        <v>124</v>
      </c>
      <c r="H20" s="20">
        <f t="shared" si="1"/>
        <v>13.626373626373626</v>
      </c>
      <c r="I20" s="32">
        <v>786</v>
      </c>
      <c r="J20" s="20">
        <f t="shared" si="3"/>
        <v>86.373626373626379</v>
      </c>
      <c r="K20" s="32">
        <v>910</v>
      </c>
      <c r="L20" s="20">
        <f t="shared" si="4"/>
        <v>100</v>
      </c>
      <c r="M20" s="32">
        <v>910</v>
      </c>
      <c r="N20" s="20">
        <f t="shared" si="5"/>
        <v>100</v>
      </c>
      <c r="O20" s="22">
        <f t="shared" si="2"/>
        <v>1167</v>
      </c>
      <c r="P20" s="33">
        <v>1099</v>
      </c>
      <c r="Q20" s="29">
        <v>94599</v>
      </c>
      <c r="R20" s="32">
        <v>34</v>
      </c>
      <c r="S20" s="20">
        <f t="shared" si="6"/>
        <v>2.9134532990574122</v>
      </c>
      <c r="T20" s="32">
        <v>34</v>
      </c>
      <c r="U20" s="20">
        <f t="shared" si="7"/>
        <v>2.9134532990574122</v>
      </c>
      <c r="V20" s="33">
        <v>1167</v>
      </c>
      <c r="W20" s="33">
        <v>1167</v>
      </c>
      <c r="X20" s="36">
        <v>57</v>
      </c>
      <c r="Y20" s="32">
        <v>34</v>
      </c>
      <c r="Z20" s="31">
        <v>59649</v>
      </c>
      <c r="AA20" s="32">
        <v>21</v>
      </c>
      <c r="AB20" s="32">
        <v>5</v>
      </c>
      <c r="AC20" s="20">
        <f t="shared" si="8"/>
        <v>23.809523809523807</v>
      </c>
      <c r="AD20" s="32">
        <v>36</v>
      </c>
      <c r="AE20" s="32">
        <v>33</v>
      </c>
      <c r="AF20" s="20">
        <f t="shared" si="9"/>
        <v>91.666666666666657</v>
      </c>
      <c r="AG20" s="32">
        <v>57</v>
      </c>
      <c r="AH20" s="32">
        <v>27</v>
      </c>
      <c r="AI20" s="20">
        <f t="shared" si="10"/>
        <v>47.368421052631575</v>
      </c>
      <c r="AJ20" s="32">
        <v>24</v>
      </c>
      <c r="AK20" s="32">
        <v>904</v>
      </c>
      <c r="AL20" s="32">
        <v>19</v>
      </c>
      <c r="AM20" s="20">
        <f t="shared" si="11"/>
        <v>79.166666666666657</v>
      </c>
      <c r="AN20" s="32">
        <v>209</v>
      </c>
      <c r="AO20" s="20">
        <f t="shared" si="12"/>
        <v>23.119469026548671</v>
      </c>
    </row>
    <row r="21" spans="1:41" x14ac:dyDescent="0.2">
      <c r="A21" s="56">
        <v>6</v>
      </c>
      <c r="B21" s="57" t="s">
        <v>78</v>
      </c>
      <c r="C21" s="18" t="s">
        <v>111</v>
      </c>
      <c r="D21" s="19">
        <f t="shared" si="0"/>
        <v>5617</v>
      </c>
      <c r="E21" s="33">
        <v>3473</v>
      </c>
      <c r="F21" s="33">
        <v>0</v>
      </c>
      <c r="G21" s="32">
        <v>60</v>
      </c>
      <c r="H21" s="20">
        <f t="shared" si="1"/>
        <v>1.0681858643403952</v>
      </c>
      <c r="I21" s="33">
        <v>2084</v>
      </c>
      <c r="J21" s="20">
        <f t="shared" si="3"/>
        <v>37.101655688089728</v>
      </c>
      <c r="K21" s="33">
        <v>2144</v>
      </c>
      <c r="L21" s="20">
        <f t="shared" si="4"/>
        <v>38.169841552430121</v>
      </c>
      <c r="M21" s="33">
        <v>4664</v>
      </c>
      <c r="N21" s="20">
        <f t="shared" si="5"/>
        <v>83.033647854726723</v>
      </c>
      <c r="O21" s="22">
        <f t="shared" si="2"/>
        <v>5112</v>
      </c>
      <c r="P21" s="33">
        <v>3446</v>
      </c>
      <c r="Q21" s="29">
        <v>92253</v>
      </c>
      <c r="R21" s="33">
        <v>1135</v>
      </c>
      <c r="S21" s="20">
        <f t="shared" si="6"/>
        <v>22.202660406885759</v>
      </c>
      <c r="T21" s="32">
        <v>531</v>
      </c>
      <c r="U21" s="20">
        <f t="shared" si="7"/>
        <v>10.387323943661972</v>
      </c>
      <c r="V21" s="33">
        <v>3979</v>
      </c>
      <c r="W21" s="33">
        <v>4529</v>
      </c>
      <c r="X21" s="36">
        <v>75</v>
      </c>
      <c r="Y21" s="32">
        <v>22</v>
      </c>
      <c r="Z21" s="31">
        <v>28947</v>
      </c>
      <c r="AA21" s="32">
        <v>36</v>
      </c>
      <c r="AB21" s="32">
        <v>7</v>
      </c>
      <c r="AC21" s="20">
        <f t="shared" si="8"/>
        <v>19.444444444444446</v>
      </c>
      <c r="AD21" s="32">
        <v>39</v>
      </c>
      <c r="AE21" s="32">
        <v>9</v>
      </c>
      <c r="AF21" s="20">
        <f t="shared" si="9"/>
        <v>23.076923076923077</v>
      </c>
      <c r="AG21" s="32">
        <v>81</v>
      </c>
      <c r="AH21" s="33">
        <v>0</v>
      </c>
      <c r="AI21" s="20">
        <f t="shared" si="10"/>
        <v>0</v>
      </c>
      <c r="AJ21" s="32">
        <v>25</v>
      </c>
      <c r="AK21" s="33">
        <v>4994</v>
      </c>
      <c r="AL21" s="32">
        <v>6</v>
      </c>
      <c r="AM21" s="20">
        <f t="shared" si="11"/>
        <v>24</v>
      </c>
      <c r="AN21" s="33">
        <v>3773</v>
      </c>
      <c r="AO21" s="20">
        <f t="shared" si="12"/>
        <v>75.550660792951547</v>
      </c>
    </row>
    <row r="22" spans="1:41" x14ac:dyDescent="0.2">
      <c r="A22" s="56"/>
      <c r="B22" s="57"/>
      <c r="C22" s="18" t="s">
        <v>112</v>
      </c>
      <c r="D22" s="19">
        <f t="shared" si="0"/>
        <v>41824</v>
      </c>
      <c r="E22" s="33">
        <v>32436</v>
      </c>
      <c r="F22" s="33">
        <v>0</v>
      </c>
      <c r="G22" s="33">
        <v>1340</v>
      </c>
      <c r="H22" s="20">
        <f t="shared" si="1"/>
        <v>3.2039020657995412</v>
      </c>
      <c r="I22" s="33">
        <v>8048</v>
      </c>
      <c r="J22" s="20">
        <f t="shared" si="3"/>
        <v>19.242540168324407</v>
      </c>
      <c r="K22" s="33">
        <v>9388</v>
      </c>
      <c r="L22" s="20">
        <f t="shared" si="4"/>
        <v>22.446442234123946</v>
      </c>
      <c r="M22" s="33">
        <v>40871</v>
      </c>
      <c r="N22" s="20">
        <f t="shared" si="5"/>
        <v>97.721403978576888</v>
      </c>
      <c r="O22" s="22">
        <f t="shared" si="2"/>
        <v>41474</v>
      </c>
      <c r="P22" s="33">
        <v>32756</v>
      </c>
      <c r="Q22" s="29">
        <v>87411</v>
      </c>
      <c r="R22" s="33">
        <v>3771</v>
      </c>
      <c r="S22" s="20">
        <f t="shared" si="6"/>
        <v>9.0924434585523457</v>
      </c>
      <c r="T22" s="33">
        <v>4947</v>
      </c>
      <c r="U22" s="20">
        <f t="shared" si="7"/>
        <v>11.927954863287843</v>
      </c>
      <c r="V22" s="33">
        <v>40341</v>
      </c>
      <c r="W22" s="33">
        <v>33801</v>
      </c>
      <c r="X22" s="36">
        <v>75</v>
      </c>
      <c r="Y22" s="32">
        <v>22</v>
      </c>
      <c r="Z22" s="31">
        <v>28947</v>
      </c>
      <c r="AA22" s="32">
        <v>36</v>
      </c>
      <c r="AB22" s="32">
        <v>7</v>
      </c>
      <c r="AC22" s="20">
        <f t="shared" si="8"/>
        <v>19.444444444444446</v>
      </c>
      <c r="AD22" s="32">
        <v>39</v>
      </c>
      <c r="AE22" s="32">
        <v>9</v>
      </c>
      <c r="AF22" s="20">
        <f t="shared" si="9"/>
        <v>23.076923076923077</v>
      </c>
      <c r="AG22" s="32">
        <v>81</v>
      </c>
      <c r="AH22" s="33">
        <v>0</v>
      </c>
      <c r="AI22" s="20">
        <f t="shared" si="10"/>
        <v>0</v>
      </c>
      <c r="AJ22" s="32">
        <v>25</v>
      </c>
      <c r="AK22" s="33">
        <v>0</v>
      </c>
      <c r="AL22" s="33">
        <v>0</v>
      </c>
      <c r="AM22" s="20">
        <f t="shared" si="11"/>
        <v>0</v>
      </c>
      <c r="AN22" s="33">
        <v>0</v>
      </c>
      <c r="AO22" s="20">
        <f t="shared" si="12"/>
        <v>0</v>
      </c>
    </row>
    <row r="23" spans="1:41" x14ac:dyDescent="0.2">
      <c r="A23" s="56">
        <v>7</v>
      </c>
      <c r="B23" s="57" t="s">
        <v>79</v>
      </c>
      <c r="C23" s="18" t="s">
        <v>111</v>
      </c>
      <c r="D23" s="19">
        <f t="shared" si="0"/>
        <v>179</v>
      </c>
      <c r="E23" s="32">
        <v>0</v>
      </c>
      <c r="F23" s="32">
        <v>0</v>
      </c>
      <c r="G23" s="32">
        <v>23</v>
      </c>
      <c r="H23" s="20">
        <f t="shared" si="1"/>
        <v>12.849162011173185</v>
      </c>
      <c r="I23" s="32">
        <v>156</v>
      </c>
      <c r="J23" s="20">
        <f t="shared" si="3"/>
        <v>87.150837988826808</v>
      </c>
      <c r="K23" s="32">
        <v>179</v>
      </c>
      <c r="L23" s="20">
        <f t="shared" si="4"/>
        <v>100</v>
      </c>
      <c r="M23" s="32">
        <v>179</v>
      </c>
      <c r="N23" s="20">
        <f t="shared" si="5"/>
        <v>100</v>
      </c>
      <c r="O23" s="22">
        <f t="shared" si="2"/>
        <v>181</v>
      </c>
      <c r="P23" s="32">
        <v>48</v>
      </c>
      <c r="Q23" s="29">
        <v>28788</v>
      </c>
      <c r="R23" s="32">
        <v>67</v>
      </c>
      <c r="S23" s="20">
        <f t="shared" si="6"/>
        <v>37.016574585635361</v>
      </c>
      <c r="T23" s="32">
        <v>66</v>
      </c>
      <c r="U23" s="20">
        <f t="shared" si="7"/>
        <v>36.464088397790057</v>
      </c>
      <c r="V23" s="32">
        <v>181</v>
      </c>
      <c r="W23" s="33">
        <v>0</v>
      </c>
      <c r="X23" s="36">
        <v>107</v>
      </c>
      <c r="Y23" s="32">
        <v>6</v>
      </c>
      <c r="Z23" s="31">
        <v>7477</v>
      </c>
      <c r="AA23" s="32">
        <v>33</v>
      </c>
      <c r="AB23" s="32">
        <v>2</v>
      </c>
      <c r="AC23" s="20">
        <f t="shared" si="8"/>
        <v>6.0606060606060606</v>
      </c>
      <c r="AD23" s="32">
        <v>74</v>
      </c>
      <c r="AE23" s="32">
        <v>5</v>
      </c>
      <c r="AF23" s="20">
        <f t="shared" si="9"/>
        <v>6.756756756756757</v>
      </c>
      <c r="AG23" s="32">
        <v>109</v>
      </c>
      <c r="AH23" s="32">
        <v>0</v>
      </c>
      <c r="AI23" s="20">
        <f t="shared" si="10"/>
        <v>0</v>
      </c>
      <c r="AJ23" s="32">
        <v>53</v>
      </c>
      <c r="AK23" s="32">
        <v>24</v>
      </c>
      <c r="AL23" s="32">
        <v>2</v>
      </c>
      <c r="AM23" s="20">
        <f t="shared" si="11"/>
        <v>3.7735849056603774</v>
      </c>
      <c r="AN23" s="32">
        <v>23</v>
      </c>
      <c r="AO23" s="20">
        <f t="shared" si="12"/>
        <v>95.833333333333343</v>
      </c>
    </row>
    <row r="24" spans="1:41" x14ac:dyDescent="0.2">
      <c r="A24" s="56"/>
      <c r="B24" s="57"/>
      <c r="C24" s="18" t="s">
        <v>112</v>
      </c>
      <c r="D24" s="19">
        <f t="shared" si="0"/>
        <v>664</v>
      </c>
      <c r="E24" s="32">
        <v>0</v>
      </c>
      <c r="F24" s="32">
        <v>1</v>
      </c>
      <c r="G24" s="32">
        <v>104</v>
      </c>
      <c r="H24" s="20">
        <f t="shared" si="1"/>
        <v>15.66265060240964</v>
      </c>
      <c r="I24" s="32">
        <v>559</v>
      </c>
      <c r="J24" s="20">
        <f t="shared" si="3"/>
        <v>84.186746987951807</v>
      </c>
      <c r="K24" s="32">
        <v>663</v>
      </c>
      <c r="L24" s="20">
        <f t="shared" si="4"/>
        <v>99.849397590361448</v>
      </c>
      <c r="M24" s="32">
        <v>664</v>
      </c>
      <c r="N24" s="20">
        <f t="shared" si="5"/>
        <v>100</v>
      </c>
      <c r="O24" s="22">
        <f t="shared" si="2"/>
        <v>665</v>
      </c>
      <c r="P24" s="32">
        <v>169</v>
      </c>
      <c r="Q24" s="29" t="s">
        <v>105</v>
      </c>
      <c r="R24" s="32">
        <v>232</v>
      </c>
      <c r="S24" s="20">
        <f t="shared" si="6"/>
        <v>34.887218045112782</v>
      </c>
      <c r="T24" s="32">
        <v>264</v>
      </c>
      <c r="U24" s="20">
        <f t="shared" si="7"/>
        <v>39.699248120300751</v>
      </c>
      <c r="V24" s="32">
        <v>665</v>
      </c>
      <c r="W24" s="33">
        <v>0</v>
      </c>
      <c r="X24" s="36">
        <v>107</v>
      </c>
      <c r="Y24" s="32">
        <v>21</v>
      </c>
      <c r="Z24" s="31">
        <v>18692</v>
      </c>
      <c r="AA24" s="32">
        <v>33</v>
      </c>
      <c r="AB24" s="32">
        <v>11</v>
      </c>
      <c r="AC24" s="20">
        <f t="shared" si="8"/>
        <v>33.333333333333329</v>
      </c>
      <c r="AD24" s="32">
        <v>74</v>
      </c>
      <c r="AE24" s="32">
        <v>11</v>
      </c>
      <c r="AF24" s="20">
        <f t="shared" si="9"/>
        <v>14.864864864864865</v>
      </c>
      <c r="AG24" s="32">
        <v>109</v>
      </c>
      <c r="AH24" s="32">
        <v>1</v>
      </c>
      <c r="AI24" s="20">
        <f t="shared" si="10"/>
        <v>0.91743119266055051</v>
      </c>
      <c r="AJ24" s="32">
        <v>53</v>
      </c>
      <c r="AK24" s="32">
        <v>104</v>
      </c>
      <c r="AL24" s="32">
        <v>9</v>
      </c>
      <c r="AM24" s="20">
        <f t="shared" si="11"/>
        <v>16.981132075471699</v>
      </c>
      <c r="AN24" s="32">
        <v>80</v>
      </c>
      <c r="AO24" s="20">
        <f t="shared" si="12"/>
        <v>76.923076923076934</v>
      </c>
    </row>
    <row r="25" spans="1:41" x14ac:dyDescent="0.2">
      <c r="A25" s="56">
        <v>8</v>
      </c>
      <c r="B25" s="57" t="s">
        <v>80</v>
      </c>
      <c r="C25" s="18" t="s">
        <v>111</v>
      </c>
      <c r="D25" s="19">
        <f t="shared" si="0"/>
        <v>502</v>
      </c>
      <c r="E25" s="32">
        <v>0</v>
      </c>
      <c r="F25" s="32">
        <v>0</v>
      </c>
      <c r="G25" s="32">
        <v>465</v>
      </c>
      <c r="H25" s="20">
        <f t="shared" si="1"/>
        <v>92.629482071713142</v>
      </c>
      <c r="I25" s="32">
        <v>37</v>
      </c>
      <c r="J25" s="20">
        <f t="shared" si="3"/>
        <v>7.3705179282868531</v>
      </c>
      <c r="K25" s="32">
        <v>502</v>
      </c>
      <c r="L25" s="20">
        <f t="shared" si="4"/>
        <v>100</v>
      </c>
      <c r="M25" s="32">
        <v>502</v>
      </c>
      <c r="N25" s="20">
        <f t="shared" si="5"/>
        <v>100</v>
      </c>
      <c r="O25" s="22">
        <f t="shared" si="2"/>
        <v>405</v>
      </c>
      <c r="P25" s="32">
        <v>311</v>
      </c>
      <c r="Q25" s="29">
        <v>71491</v>
      </c>
      <c r="R25" s="32">
        <v>46</v>
      </c>
      <c r="S25" s="20">
        <f t="shared" si="6"/>
        <v>11.358024691358025</v>
      </c>
      <c r="T25" s="32">
        <v>48</v>
      </c>
      <c r="U25" s="20">
        <f t="shared" si="7"/>
        <v>11.851851851851853</v>
      </c>
      <c r="V25" s="32">
        <v>405</v>
      </c>
      <c r="W25" s="32">
        <v>0</v>
      </c>
      <c r="X25" s="36">
        <v>90</v>
      </c>
      <c r="Y25" s="32">
        <v>33</v>
      </c>
      <c r="Z25" s="31">
        <v>3333</v>
      </c>
      <c r="AA25" s="32">
        <v>81</v>
      </c>
      <c r="AB25" s="32">
        <v>30</v>
      </c>
      <c r="AC25" s="20">
        <f t="shared" si="8"/>
        <v>37.037037037037038</v>
      </c>
      <c r="AD25" s="32">
        <v>9</v>
      </c>
      <c r="AE25" s="32">
        <v>3</v>
      </c>
      <c r="AF25" s="20">
        <f t="shared" si="9"/>
        <v>33.333333333333329</v>
      </c>
      <c r="AG25" s="32">
        <v>81</v>
      </c>
      <c r="AH25" s="32">
        <v>0</v>
      </c>
      <c r="AI25" s="20">
        <f t="shared" si="10"/>
        <v>0</v>
      </c>
      <c r="AJ25" s="32">
        <v>19</v>
      </c>
      <c r="AK25" s="32">
        <v>137</v>
      </c>
      <c r="AL25" s="32">
        <v>19</v>
      </c>
      <c r="AM25" s="20">
        <f t="shared" si="11"/>
        <v>100</v>
      </c>
      <c r="AN25" s="32">
        <v>1</v>
      </c>
      <c r="AO25" s="20">
        <f t="shared" si="12"/>
        <v>0.72992700729927007</v>
      </c>
    </row>
    <row r="26" spans="1:41" s="4" customFormat="1" x14ac:dyDescent="0.2">
      <c r="A26" s="56"/>
      <c r="B26" s="57"/>
      <c r="C26" s="18" t="s">
        <v>112</v>
      </c>
      <c r="D26" s="19">
        <f t="shared" si="0"/>
        <v>4559</v>
      </c>
      <c r="E26" s="32">
        <v>17</v>
      </c>
      <c r="F26" s="32">
        <v>0</v>
      </c>
      <c r="G26" s="33">
        <v>4299</v>
      </c>
      <c r="H26" s="20">
        <f t="shared" si="1"/>
        <v>94.296994955033995</v>
      </c>
      <c r="I26" s="32">
        <v>243</v>
      </c>
      <c r="J26" s="20">
        <f t="shared" si="3"/>
        <v>5.3301162535643778</v>
      </c>
      <c r="K26" s="33">
        <v>4542</v>
      </c>
      <c r="L26" s="20">
        <f t="shared" si="4"/>
        <v>99.627111208598379</v>
      </c>
      <c r="M26" s="33">
        <v>4559</v>
      </c>
      <c r="N26" s="20">
        <f t="shared" si="5"/>
        <v>100</v>
      </c>
      <c r="O26" s="22">
        <v>544</v>
      </c>
      <c r="P26" s="33">
        <v>3467</v>
      </c>
      <c r="Q26" s="29">
        <v>70753</v>
      </c>
      <c r="R26" s="32">
        <v>850</v>
      </c>
      <c r="S26" s="20">
        <f t="shared" si="6"/>
        <v>156.25</v>
      </c>
      <c r="T26" s="32">
        <v>455</v>
      </c>
      <c r="U26" s="20">
        <f t="shared" si="7"/>
        <v>83.639705882352942</v>
      </c>
      <c r="V26" s="33">
        <v>4772</v>
      </c>
      <c r="W26" s="32">
        <v>0</v>
      </c>
      <c r="X26" s="36">
        <v>90</v>
      </c>
      <c r="Y26" s="32">
        <v>124</v>
      </c>
      <c r="Z26" s="31">
        <v>65556</v>
      </c>
      <c r="AA26" s="32">
        <v>81</v>
      </c>
      <c r="AB26" s="32">
        <v>116</v>
      </c>
      <c r="AC26" s="20">
        <f t="shared" si="8"/>
        <v>143.20987654320987</v>
      </c>
      <c r="AD26" s="32">
        <v>9</v>
      </c>
      <c r="AE26" s="32">
        <v>13</v>
      </c>
      <c r="AF26" s="20">
        <f t="shared" si="9"/>
        <v>144.44444444444443</v>
      </c>
      <c r="AG26" s="32">
        <v>81</v>
      </c>
      <c r="AH26" s="32">
        <v>0</v>
      </c>
      <c r="AI26" s="20">
        <f t="shared" si="10"/>
        <v>0</v>
      </c>
      <c r="AJ26" s="32">
        <v>19</v>
      </c>
      <c r="AK26" s="32">
        <v>137</v>
      </c>
      <c r="AL26" s="32">
        <v>19</v>
      </c>
      <c r="AM26" s="20">
        <f t="shared" si="11"/>
        <v>100</v>
      </c>
      <c r="AN26" s="32">
        <v>379</v>
      </c>
      <c r="AO26" s="20">
        <f t="shared" si="12"/>
        <v>276.64233576642334</v>
      </c>
    </row>
    <row r="27" spans="1:41" x14ac:dyDescent="0.2">
      <c r="A27" s="56">
        <v>9</v>
      </c>
      <c r="B27" s="64" t="s">
        <v>81</v>
      </c>
      <c r="C27" s="18" t="s">
        <v>111</v>
      </c>
      <c r="D27" s="19">
        <f t="shared" si="0"/>
        <v>119</v>
      </c>
      <c r="E27" s="32">
        <v>11</v>
      </c>
      <c r="F27" s="32">
        <v>0</v>
      </c>
      <c r="G27" s="32">
        <v>1</v>
      </c>
      <c r="H27" s="20">
        <f t="shared" si="1"/>
        <v>0.84033613445378152</v>
      </c>
      <c r="I27" s="32">
        <v>107</v>
      </c>
      <c r="J27" s="20">
        <f t="shared" si="3"/>
        <v>89.915966386554629</v>
      </c>
      <c r="K27" s="32">
        <v>108</v>
      </c>
      <c r="L27" s="20">
        <f t="shared" si="4"/>
        <v>90.756302521008408</v>
      </c>
      <c r="M27" s="32">
        <v>119</v>
      </c>
      <c r="N27" s="20">
        <f t="shared" si="5"/>
        <v>100</v>
      </c>
      <c r="O27" s="22">
        <f t="shared" si="2"/>
        <v>125</v>
      </c>
      <c r="P27" s="32">
        <v>79</v>
      </c>
      <c r="Q27" s="29">
        <v>71296</v>
      </c>
      <c r="R27" s="32">
        <v>41</v>
      </c>
      <c r="S27" s="20">
        <f t="shared" si="6"/>
        <v>32.800000000000004</v>
      </c>
      <c r="T27" s="32">
        <v>5</v>
      </c>
      <c r="U27" s="20">
        <f t="shared" si="7"/>
        <v>4</v>
      </c>
      <c r="V27" s="32">
        <v>125</v>
      </c>
      <c r="W27" s="33">
        <v>0</v>
      </c>
      <c r="X27" s="36">
        <v>82</v>
      </c>
      <c r="Y27" s="32">
        <v>5</v>
      </c>
      <c r="Z27" s="31">
        <v>7955</v>
      </c>
      <c r="AA27" s="32">
        <v>7</v>
      </c>
      <c r="AB27" s="32">
        <v>1</v>
      </c>
      <c r="AC27" s="20">
        <f t="shared" si="8"/>
        <v>14.285714285714285</v>
      </c>
      <c r="AD27" s="32">
        <v>75</v>
      </c>
      <c r="AE27" s="32">
        <v>4</v>
      </c>
      <c r="AF27" s="20">
        <f t="shared" si="9"/>
        <v>5.3333333333333339</v>
      </c>
      <c r="AG27" s="32">
        <v>49</v>
      </c>
      <c r="AH27" s="32">
        <v>5</v>
      </c>
      <c r="AI27" s="20">
        <f t="shared" si="10"/>
        <v>10.204081632653061</v>
      </c>
      <c r="AJ27" s="32">
        <v>1</v>
      </c>
      <c r="AK27" s="32">
        <v>0</v>
      </c>
      <c r="AL27" s="32">
        <v>0</v>
      </c>
      <c r="AM27" s="20">
        <f t="shared" si="11"/>
        <v>0</v>
      </c>
      <c r="AN27" s="32">
        <v>0</v>
      </c>
      <c r="AO27" s="20">
        <f t="shared" si="12"/>
        <v>0</v>
      </c>
    </row>
    <row r="28" spans="1:41" x14ac:dyDescent="0.2">
      <c r="A28" s="56"/>
      <c r="B28" s="64"/>
      <c r="C28" s="18" t="s">
        <v>112</v>
      </c>
      <c r="D28" s="19">
        <f t="shared" si="0"/>
        <v>1290</v>
      </c>
      <c r="E28" s="32">
        <v>55</v>
      </c>
      <c r="F28" s="32">
        <v>0</v>
      </c>
      <c r="G28" s="32">
        <v>2</v>
      </c>
      <c r="H28" s="20">
        <f t="shared" si="1"/>
        <v>0.15503875968992248</v>
      </c>
      <c r="I28" s="33">
        <v>1233</v>
      </c>
      <c r="J28" s="20">
        <f t="shared" si="3"/>
        <v>95.581395348837205</v>
      </c>
      <c r="K28" s="33">
        <v>1235</v>
      </c>
      <c r="L28" s="20">
        <f t="shared" si="4"/>
        <v>95.736434108527135</v>
      </c>
      <c r="M28" s="33">
        <v>1290</v>
      </c>
      <c r="N28" s="20">
        <f t="shared" si="5"/>
        <v>100</v>
      </c>
      <c r="O28" s="22">
        <f t="shared" si="2"/>
        <v>1294</v>
      </c>
      <c r="P28" s="32">
        <v>770</v>
      </c>
      <c r="Q28" s="29">
        <v>57942</v>
      </c>
      <c r="R28" s="32">
        <v>479</v>
      </c>
      <c r="S28" s="20">
        <f t="shared" si="6"/>
        <v>37.017001545595051</v>
      </c>
      <c r="T28" s="32">
        <v>45</v>
      </c>
      <c r="U28" s="20">
        <f t="shared" si="7"/>
        <v>3.4775888717156103</v>
      </c>
      <c r="V28" s="33">
        <v>1294</v>
      </c>
      <c r="W28" s="33">
        <v>0</v>
      </c>
      <c r="X28" s="36">
        <v>82</v>
      </c>
      <c r="Y28" s="32">
        <v>13</v>
      </c>
      <c r="Z28" s="31">
        <v>14773</v>
      </c>
      <c r="AA28" s="32">
        <v>7</v>
      </c>
      <c r="AB28" s="32">
        <v>1</v>
      </c>
      <c r="AC28" s="20">
        <f t="shared" si="8"/>
        <v>14.285714285714285</v>
      </c>
      <c r="AD28" s="32">
        <v>75</v>
      </c>
      <c r="AE28" s="32">
        <v>12</v>
      </c>
      <c r="AF28" s="20">
        <f t="shared" si="9"/>
        <v>16</v>
      </c>
      <c r="AG28" s="32">
        <v>49</v>
      </c>
      <c r="AH28" s="32">
        <v>13</v>
      </c>
      <c r="AI28" s="20">
        <f t="shared" si="10"/>
        <v>26.530612244897959</v>
      </c>
      <c r="AJ28" s="32">
        <v>1</v>
      </c>
      <c r="AK28" s="32">
        <v>0</v>
      </c>
      <c r="AL28" s="32">
        <v>0</v>
      </c>
      <c r="AM28" s="20">
        <f t="shared" si="11"/>
        <v>0</v>
      </c>
      <c r="AN28" s="32">
        <v>0</v>
      </c>
      <c r="AO28" s="20">
        <f t="shared" si="12"/>
        <v>0</v>
      </c>
    </row>
    <row r="29" spans="1:41" x14ac:dyDescent="0.2">
      <c r="A29" s="56">
        <v>10</v>
      </c>
      <c r="B29" s="57" t="s">
        <v>82</v>
      </c>
      <c r="C29" s="18" t="s">
        <v>111</v>
      </c>
      <c r="D29" s="19">
        <f t="shared" si="0"/>
        <v>1</v>
      </c>
      <c r="E29" s="33">
        <v>0</v>
      </c>
      <c r="F29" s="33">
        <v>0</v>
      </c>
      <c r="G29" s="33">
        <v>0</v>
      </c>
      <c r="H29" s="20">
        <f t="shared" si="1"/>
        <v>0</v>
      </c>
      <c r="I29" s="32">
        <v>1</v>
      </c>
      <c r="J29" s="20">
        <f t="shared" si="3"/>
        <v>100</v>
      </c>
      <c r="K29" s="32">
        <v>1</v>
      </c>
      <c r="L29" s="20">
        <f t="shared" si="4"/>
        <v>100</v>
      </c>
      <c r="M29" s="32">
        <v>1</v>
      </c>
      <c r="N29" s="20">
        <f t="shared" si="5"/>
        <v>100</v>
      </c>
      <c r="O29" s="22">
        <f t="shared" si="2"/>
        <v>3</v>
      </c>
      <c r="P29" s="33">
        <v>0</v>
      </c>
      <c r="Q29" s="29">
        <v>0</v>
      </c>
      <c r="R29" s="33">
        <v>0</v>
      </c>
      <c r="S29" s="20">
        <f t="shared" si="6"/>
        <v>0</v>
      </c>
      <c r="T29" s="32">
        <v>3</v>
      </c>
      <c r="U29" s="20">
        <f t="shared" si="7"/>
        <v>100</v>
      </c>
      <c r="V29" s="32">
        <v>3</v>
      </c>
      <c r="W29" s="32">
        <v>3</v>
      </c>
      <c r="X29" s="36">
        <v>5</v>
      </c>
      <c r="Y29" s="32">
        <v>2</v>
      </c>
      <c r="Z29" s="31">
        <v>20</v>
      </c>
      <c r="AA29" s="33">
        <v>0</v>
      </c>
      <c r="AB29" s="33">
        <v>0</v>
      </c>
      <c r="AC29" s="20">
        <f t="shared" si="8"/>
        <v>0</v>
      </c>
      <c r="AD29" s="32">
        <v>5</v>
      </c>
      <c r="AE29" s="32">
        <v>2</v>
      </c>
      <c r="AF29" s="20">
        <f t="shared" si="9"/>
        <v>40</v>
      </c>
      <c r="AG29" s="33">
        <v>0</v>
      </c>
      <c r="AH29" s="33">
        <v>0</v>
      </c>
      <c r="AI29" s="20">
        <f t="shared" si="10"/>
        <v>0</v>
      </c>
      <c r="AJ29" s="33">
        <v>0</v>
      </c>
      <c r="AK29" s="33">
        <v>0</v>
      </c>
      <c r="AL29" s="33">
        <v>0</v>
      </c>
      <c r="AM29" s="20">
        <f t="shared" si="11"/>
        <v>0</v>
      </c>
      <c r="AN29" s="33">
        <v>0</v>
      </c>
      <c r="AO29" s="20">
        <f t="shared" si="12"/>
        <v>0</v>
      </c>
    </row>
    <row r="30" spans="1:41" x14ac:dyDescent="0.2">
      <c r="A30" s="56"/>
      <c r="B30" s="57"/>
      <c r="C30" s="18" t="s">
        <v>112</v>
      </c>
      <c r="D30" s="19">
        <f t="shared" si="0"/>
        <v>6</v>
      </c>
      <c r="E30" s="33">
        <v>0</v>
      </c>
      <c r="F30" s="33">
        <v>0</v>
      </c>
      <c r="G30" s="33">
        <v>0</v>
      </c>
      <c r="H30" s="20">
        <f t="shared" si="1"/>
        <v>0</v>
      </c>
      <c r="I30" s="32">
        <v>6</v>
      </c>
      <c r="J30" s="20">
        <f t="shared" si="3"/>
        <v>100</v>
      </c>
      <c r="K30" s="32">
        <v>6</v>
      </c>
      <c r="L30" s="20">
        <f t="shared" si="4"/>
        <v>100</v>
      </c>
      <c r="M30" s="32">
        <v>6</v>
      </c>
      <c r="N30" s="20">
        <f t="shared" si="5"/>
        <v>100</v>
      </c>
      <c r="O30" s="22">
        <f t="shared" si="2"/>
        <v>6</v>
      </c>
      <c r="P30" s="33">
        <v>0</v>
      </c>
      <c r="Q30" s="29">
        <v>0</v>
      </c>
      <c r="R30" s="33">
        <v>0</v>
      </c>
      <c r="S30" s="20">
        <f t="shared" si="6"/>
        <v>0</v>
      </c>
      <c r="T30" s="32">
        <v>6</v>
      </c>
      <c r="U30" s="20">
        <f t="shared" si="7"/>
        <v>100</v>
      </c>
      <c r="V30" s="32">
        <v>6</v>
      </c>
      <c r="W30" s="32">
        <v>6</v>
      </c>
      <c r="X30" s="36">
        <v>5</v>
      </c>
      <c r="Y30" s="32">
        <v>2</v>
      </c>
      <c r="Z30" s="31">
        <v>20</v>
      </c>
      <c r="AA30" s="33">
        <v>0</v>
      </c>
      <c r="AB30" s="33">
        <v>0</v>
      </c>
      <c r="AC30" s="20">
        <f t="shared" si="8"/>
        <v>0</v>
      </c>
      <c r="AD30" s="32">
        <v>5</v>
      </c>
      <c r="AE30" s="32">
        <v>2</v>
      </c>
      <c r="AF30" s="20">
        <f t="shared" si="9"/>
        <v>40</v>
      </c>
      <c r="AG30" s="33">
        <v>0</v>
      </c>
      <c r="AH30" s="33">
        <v>0</v>
      </c>
      <c r="AI30" s="20">
        <f t="shared" si="10"/>
        <v>0</v>
      </c>
      <c r="AJ30" s="33">
        <v>0</v>
      </c>
      <c r="AK30" s="33">
        <v>0</v>
      </c>
      <c r="AL30" s="33">
        <v>0</v>
      </c>
      <c r="AM30" s="20">
        <f t="shared" si="11"/>
        <v>0</v>
      </c>
      <c r="AN30" s="33">
        <v>0</v>
      </c>
      <c r="AO30" s="20">
        <f t="shared" si="12"/>
        <v>0</v>
      </c>
    </row>
    <row r="31" spans="1:41" x14ac:dyDescent="0.2">
      <c r="A31" s="56">
        <v>11</v>
      </c>
      <c r="B31" s="57" t="s">
        <v>83</v>
      </c>
      <c r="C31" s="18" t="s">
        <v>111</v>
      </c>
      <c r="D31" s="19">
        <f t="shared" si="0"/>
        <v>1345</v>
      </c>
      <c r="E31" s="32">
        <v>35</v>
      </c>
      <c r="F31" s="33">
        <v>0</v>
      </c>
      <c r="G31" s="32">
        <v>5</v>
      </c>
      <c r="H31" s="20">
        <f t="shared" si="1"/>
        <v>0.37174721189591076</v>
      </c>
      <c r="I31" s="33">
        <v>1305</v>
      </c>
      <c r="J31" s="20">
        <f t="shared" si="3"/>
        <v>97.026022304832722</v>
      </c>
      <c r="K31" s="33">
        <v>1310</v>
      </c>
      <c r="L31" s="20">
        <f t="shared" si="4"/>
        <v>97.39776951672863</v>
      </c>
      <c r="M31" s="33">
        <v>1345</v>
      </c>
      <c r="N31" s="20">
        <f t="shared" si="5"/>
        <v>100</v>
      </c>
      <c r="O31" s="22">
        <f t="shared" si="2"/>
        <v>1690</v>
      </c>
      <c r="P31" s="32">
        <v>768</v>
      </c>
      <c r="Q31" s="29">
        <v>47901</v>
      </c>
      <c r="R31" s="32">
        <v>920</v>
      </c>
      <c r="S31" s="20">
        <f t="shared" si="6"/>
        <v>54.437869822485204</v>
      </c>
      <c r="T31" s="32">
        <v>2</v>
      </c>
      <c r="U31" s="20">
        <f t="shared" si="7"/>
        <v>0.1183431952662722</v>
      </c>
      <c r="V31" s="33">
        <v>1690</v>
      </c>
      <c r="W31" s="33">
        <v>0</v>
      </c>
      <c r="X31" s="36">
        <v>102</v>
      </c>
      <c r="Y31" s="32">
        <v>12</v>
      </c>
      <c r="Z31" s="31">
        <v>9804</v>
      </c>
      <c r="AA31" s="32">
        <v>21</v>
      </c>
      <c r="AB31" s="32">
        <v>3</v>
      </c>
      <c r="AC31" s="20">
        <f t="shared" si="8"/>
        <v>14.285714285714285</v>
      </c>
      <c r="AD31" s="32">
        <v>81</v>
      </c>
      <c r="AE31" s="32">
        <v>6</v>
      </c>
      <c r="AF31" s="20">
        <f t="shared" si="9"/>
        <v>7.4074074074074066</v>
      </c>
      <c r="AG31" s="32">
        <v>81</v>
      </c>
      <c r="AH31" s="33">
        <v>0</v>
      </c>
      <c r="AI31" s="20">
        <f t="shared" si="10"/>
        <v>0</v>
      </c>
      <c r="AJ31" s="32">
        <v>38</v>
      </c>
      <c r="AK31" s="33">
        <v>1336</v>
      </c>
      <c r="AL31" s="32">
        <v>3</v>
      </c>
      <c r="AM31" s="20">
        <f t="shared" si="11"/>
        <v>7.8947368421052628</v>
      </c>
      <c r="AN31" s="32">
        <v>613</v>
      </c>
      <c r="AO31" s="20">
        <f t="shared" si="12"/>
        <v>45.883233532934128</v>
      </c>
    </row>
    <row r="32" spans="1:41" x14ac:dyDescent="0.2">
      <c r="A32" s="56"/>
      <c r="B32" s="57"/>
      <c r="C32" s="18" t="s">
        <v>112</v>
      </c>
      <c r="D32" s="19">
        <f t="shared" si="0"/>
        <v>12877</v>
      </c>
      <c r="E32" s="32">
        <v>436</v>
      </c>
      <c r="F32" s="33">
        <v>0</v>
      </c>
      <c r="G32" s="32">
        <v>66</v>
      </c>
      <c r="H32" s="20">
        <f t="shared" si="1"/>
        <v>0.51254174108876283</v>
      </c>
      <c r="I32" s="33">
        <v>12375</v>
      </c>
      <c r="J32" s="20">
        <f t="shared" si="3"/>
        <v>96.101576454143043</v>
      </c>
      <c r="K32" s="33">
        <v>12441</v>
      </c>
      <c r="L32" s="20">
        <f t="shared" si="4"/>
        <v>96.614118195231811</v>
      </c>
      <c r="M32" s="33">
        <v>12877</v>
      </c>
      <c r="N32" s="20">
        <f t="shared" si="5"/>
        <v>100</v>
      </c>
      <c r="O32" s="22">
        <f t="shared" si="2"/>
        <v>12805</v>
      </c>
      <c r="P32" s="33">
        <v>6213</v>
      </c>
      <c r="Q32" s="29">
        <v>47833</v>
      </c>
      <c r="R32" s="33">
        <v>6467</v>
      </c>
      <c r="S32" s="20">
        <f t="shared" si="6"/>
        <v>50.503709488481064</v>
      </c>
      <c r="T32" s="32">
        <v>125</v>
      </c>
      <c r="U32" s="20">
        <f t="shared" si="7"/>
        <v>0.97618117922686454</v>
      </c>
      <c r="V32" s="33">
        <v>12805</v>
      </c>
      <c r="W32" s="33">
        <v>0</v>
      </c>
      <c r="X32" s="36">
        <v>0</v>
      </c>
      <c r="Y32" s="33">
        <v>0</v>
      </c>
      <c r="Z32" s="31">
        <v>0</v>
      </c>
      <c r="AA32" s="33">
        <v>0</v>
      </c>
      <c r="AB32" s="33">
        <v>0</v>
      </c>
      <c r="AC32" s="20">
        <f t="shared" si="8"/>
        <v>0</v>
      </c>
      <c r="AD32" s="33">
        <v>0</v>
      </c>
      <c r="AE32" s="33">
        <v>0</v>
      </c>
      <c r="AF32" s="20">
        <f t="shared" si="9"/>
        <v>0</v>
      </c>
      <c r="AG32" s="33">
        <v>0</v>
      </c>
      <c r="AH32" s="33">
        <v>0</v>
      </c>
      <c r="AI32" s="20">
        <f t="shared" si="10"/>
        <v>0</v>
      </c>
      <c r="AJ32" s="33">
        <v>0</v>
      </c>
      <c r="AK32" s="33">
        <v>0</v>
      </c>
      <c r="AL32" s="33">
        <v>0</v>
      </c>
      <c r="AM32" s="20">
        <f t="shared" si="11"/>
        <v>0</v>
      </c>
      <c r="AN32" s="33">
        <v>0</v>
      </c>
      <c r="AO32" s="20">
        <f t="shared" si="12"/>
        <v>0</v>
      </c>
    </row>
    <row r="33" spans="1:41" s="4" customFormat="1" x14ac:dyDescent="0.2">
      <c r="A33" s="56">
        <v>12</v>
      </c>
      <c r="B33" s="57" t="s">
        <v>84</v>
      </c>
      <c r="C33" s="18" t="s">
        <v>111</v>
      </c>
      <c r="D33" s="19">
        <f t="shared" si="0"/>
        <v>27111</v>
      </c>
      <c r="E33" s="33">
        <v>26424</v>
      </c>
      <c r="F33" s="33">
        <v>0</v>
      </c>
      <c r="G33" s="32">
        <v>669</v>
      </c>
      <c r="H33" s="20">
        <f t="shared" si="1"/>
        <v>2.4676330640699349</v>
      </c>
      <c r="I33" s="32">
        <v>18</v>
      </c>
      <c r="J33" s="20">
        <f t="shared" si="3"/>
        <v>6.6393714728339048E-2</v>
      </c>
      <c r="K33" s="32">
        <v>687</v>
      </c>
      <c r="L33" s="20">
        <f t="shared" si="4"/>
        <v>2.5340267787982738</v>
      </c>
      <c r="M33" s="33">
        <v>27111</v>
      </c>
      <c r="N33" s="20">
        <f t="shared" si="5"/>
        <v>100</v>
      </c>
      <c r="O33" s="22">
        <f t="shared" si="2"/>
        <v>24965</v>
      </c>
      <c r="P33" s="33">
        <v>24742</v>
      </c>
      <c r="Q33" s="29" t="s">
        <v>106</v>
      </c>
      <c r="R33" s="32">
        <v>221</v>
      </c>
      <c r="S33" s="20">
        <f t="shared" si="6"/>
        <v>0.8852393350690968</v>
      </c>
      <c r="T33" s="32">
        <v>2</v>
      </c>
      <c r="U33" s="20">
        <f t="shared" si="7"/>
        <v>8.0112157019827761E-3</v>
      </c>
      <c r="V33" s="33">
        <v>24965</v>
      </c>
      <c r="W33" s="32">
        <v>0</v>
      </c>
      <c r="X33" s="36">
        <v>100</v>
      </c>
      <c r="Y33" s="32">
        <v>52</v>
      </c>
      <c r="Z33" s="31">
        <v>46341</v>
      </c>
      <c r="AA33" s="32">
        <v>92</v>
      </c>
      <c r="AB33" s="32">
        <v>15</v>
      </c>
      <c r="AC33" s="20">
        <f t="shared" si="8"/>
        <v>16.304347826086957</v>
      </c>
      <c r="AD33" s="32">
        <v>8</v>
      </c>
      <c r="AE33" s="32">
        <v>2</v>
      </c>
      <c r="AF33" s="20">
        <f t="shared" si="9"/>
        <v>25</v>
      </c>
      <c r="AG33" s="32">
        <v>124</v>
      </c>
      <c r="AH33" s="32">
        <v>14</v>
      </c>
      <c r="AI33" s="20">
        <f t="shared" si="10"/>
        <v>11.29032258064516</v>
      </c>
      <c r="AJ33" s="32">
        <v>10</v>
      </c>
      <c r="AK33" s="32">
        <v>18</v>
      </c>
      <c r="AL33" s="32">
        <v>0</v>
      </c>
      <c r="AM33" s="20">
        <f t="shared" si="11"/>
        <v>0</v>
      </c>
      <c r="AN33" s="32">
        <v>0</v>
      </c>
      <c r="AO33" s="20">
        <f t="shared" si="12"/>
        <v>0</v>
      </c>
    </row>
    <row r="34" spans="1:41" x14ac:dyDescent="0.2">
      <c r="A34" s="56"/>
      <c r="B34" s="57"/>
      <c r="C34" s="18" t="s">
        <v>112</v>
      </c>
      <c r="D34" s="19">
        <f t="shared" si="0"/>
        <v>235106</v>
      </c>
      <c r="E34" s="33">
        <v>227591</v>
      </c>
      <c r="F34" s="33">
        <v>0</v>
      </c>
      <c r="G34" s="33">
        <v>7417</v>
      </c>
      <c r="H34" s="20">
        <f t="shared" si="1"/>
        <v>3.154747220402712</v>
      </c>
      <c r="I34" s="32">
        <v>98</v>
      </c>
      <c r="J34" s="20">
        <f t="shared" si="3"/>
        <v>4.1683325818992284E-2</v>
      </c>
      <c r="K34" s="33">
        <v>7515</v>
      </c>
      <c r="L34" s="20">
        <f t="shared" si="4"/>
        <v>3.1964305462217042</v>
      </c>
      <c r="M34" s="33">
        <v>235106</v>
      </c>
      <c r="N34" s="20">
        <f t="shared" si="5"/>
        <v>100</v>
      </c>
      <c r="O34" s="22">
        <f t="shared" si="2"/>
        <v>220349</v>
      </c>
      <c r="P34" s="33">
        <v>215252</v>
      </c>
      <c r="Q34" s="29">
        <v>96835</v>
      </c>
      <c r="R34" s="33">
        <v>5066</v>
      </c>
      <c r="S34" s="20">
        <f t="shared" si="6"/>
        <v>2.2990800956664201</v>
      </c>
      <c r="T34" s="32">
        <v>31</v>
      </c>
      <c r="U34" s="20">
        <f t="shared" si="7"/>
        <v>1.4068591189431311E-2</v>
      </c>
      <c r="V34" s="33">
        <v>220349</v>
      </c>
      <c r="W34" s="32">
        <v>112</v>
      </c>
      <c r="X34" s="36">
        <v>115</v>
      </c>
      <c r="Y34" s="32">
        <v>57</v>
      </c>
      <c r="Z34" s="31">
        <v>20</v>
      </c>
      <c r="AA34" s="32">
        <v>107</v>
      </c>
      <c r="AB34" s="32">
        <v>34</v>
      </c>
      <c r="AC34" s="20">
        <f t="shared" si="8"/>
        <v>31.775700934579437</v>
      </c>
      <c r="AD34" s="32">
        <v>8</v>
      </c>
      <c r="AE34" s="32">
        <v>6</v>
      </c>
      <c r="AF34" s="20">
        <f t="shared" si="9"/>
        <v>75</v>
      </c>
      <c r="AG34" s="32">
        <v>124</v>
      </c>
      <c r="AH34" s="32">
        <v>23</v>
      </c>
      <c r="AI34" s="20">
        <f t="shared" si="10"/>
        <v>18.548387096774192</v>
      </c>
      <c r="AJ34" s="32">
        <v>10</v>
      </c>
      <c r="AK34" s="32">
        <v>18</v>
      </c>
      <c r="AL34" s="32">
        <v>0</v>
      </c>
      <c r="AM34" s="20">
        <f t="shared" si="11"/>
        <v>0</v>
      </c>
      <c r="AN34" s="32">
        <v>0</v>
      </c>
      <c r="AO34" s="20">
        <f t="shared" si="12"/>
        <v>0</v>
      </c>
    </row>
    <row r="35" spans="1:41" x14ac:dyDescent="0.2">
      <c r="A35" s="56">
        <v>13</v>
      </c>
      <c r="B35" s="57" t="s">
        <v>85</v>
      </c>
      <c r="C35" s="18" t="s">
        <v>111</v>
      </c>
      <c r="D35" s="19">
        <f t="shared" si="0"/>
        <v>13</v>
      </c>
      <c r="E35" s="32">
        <v>0</v>
      </c>
      <c r="F35" s="32">
        <v>0</v>
      </c>
      <c r="G35" s="32">
        <v>7</v>
      </c>
      <c r="H35" s="20">
        <f t="shared" si="1"/>
        <v>53.846153846153847</v>
      </c>
      <c r="I35" s="32">
        <v>6</v>
      </c>
      <c r="J35" s="20">
        <f t="shared" si="3"/>
        <v>46.153846153846153</v>
      </c>
      <c r="K35" s="32">
        <v>13</v>
      </c>
      <c r="L35" s="20">
        <f t="shared" si="4"/>
        <v>100</v>
      </c>
      <c r="M35" s="32">
        <v>13</v>
      </c>
      <c r="N35" s="20">
        <f t="shared" si="5"/>
        <v>100</v>
      </c>
      <c r="O35" s="22">
        <f t="shared" si="2"/>
        <v>15</v>
      </c>
      <c r="P35" s="32">
        <v>5</v>
      </c>
      <c r="Q35" s="29">
        <v>50</v>
      </c>
      <c r="R35" s="32">
        <v>3</v>
      </c>
      <c r="S35" s="20">
        <f t="shared" si="6"/>
        <v>20</v>
      </c>
      <c r="T35" s="32">
        <v>7</v>
      </c>
      <c r="U35" s="20">
        <f t="shared" si="7"/>
        <v>46.666666666666664</v>
      </c>
      <c r="V35" s="32">
        <v>15</v>
      </c>
      <c r="W35" s="33">
        <v>0</v>
      </c>
      <c r="X35" s="36">
        <v>28</v>
      </c>
      <c r="Y35" s="32">
        <v>7</v>
      </c>
      <c r="Z35" s="31">
        <v>14286</v>
      </c>
      <c r="AA35" s="32">
        <v>7</v>
      </c>
      <c r="AB35" s="32">
        <v>3</v>
      </c>
      <c r="AC35" s="20">
        <f t="shared" si="8"/>
        <v>42.857142857142854</v>
      </c>
      <c r="AD35" s="32">
        <v>21</v>
      </c>
      <c r="AE35" s="32">
        <v>4</v>
      </c>
      <c r="AF35" s="20">
        <f t="shared" si="9"/>
        <v>19.047619047619047</v>
      </c>
      <c r="AG35" s="32">
        <v>45</v>
      </c>
      <c r="AH35" s="32">
        <v>0</v>
      </c>
      <c r="AI35" s="20">
        <f t="shared" si="10"/>
        <v>0</v>
      </c>
      <c r="AJ35" s="32">
        <v>11</v>
      </c>
      <c r="AK35" s="32">
        <v>6</v>
      </c>
      <c r="AL35" s="32">
        <v>3</v>
      </c>
      <c r="AM35" s="20">
        <f t="shared" si="11"/>
        <v>27.27272727272727</v>
      </c>
      <c r="AN35" s="32">
        <v>3</v>
      </c>
      <c r="AO35" s="20">
        <f t="shared" si="12"/>
        <v>50</v>
      </c>
    </row>
    <row r="36" spans="1:41" x14ac:dyDescent="0.2">
      <c r="A36" s="56"/>
      <c r="B36" s="57"/>
      <c r="C36" s="18" t="s">
        <v>112</v>
      </c>
      <c r="D36" s="19">
        <f t="shared" si="0"/>
        <v>86</v>
      </c>
      <c r="E36" s="32">
        <v>0</v>
      </c>
      <c r="F36" s="32">
        <v>0</v>
      </c>
      <c r="G36" s="32">
        <v>48</v>
      </c>
      <c r="H36" s="20">
        <f t="shared" si="1"/>
        <v>55.813953488372093</v>
      </c>
      <c r="I36" s="32">
        <v>38</v>
      </c>
      <c r="J36" s="20">
        <f t="shared" si="3"/>
        <v>44.186046511627907</v>
      </c>
      <c r="K36" s="32">
        <v>86</v>
      </c>
      <c r="L36" s="20">
        <f t="shared" si="4"/>
        <v>100</v>
      </c>
      <c r="M36" s="32">
        <v>86</v>
      </c>
      <c r="N36" s="20">
        <f t="shared" si="5"/>
        <v>100</v>
      </c>
      <c r="O36" s="22">
        <f t="shared" si="2"/>
        <v>85</v>
      </c>
      <c r="P36" s="32">
        <v>43</v>
      </c>
      <c r="Q36" s="29">
        <v>50</v>
      </c>
      <c r="R36" s="32">
        <v>20</v>
      </c>
      <c r="S36" s="20">
        <f t="shared" si="6"/>
        <v>23.52941176470588</v>
      </c>
      <c r="T36" s="32">
        <v>22</v>
      </c>
      <c r="U36" s="20">
        <f t="shared" si="7"/>
        <v>25.882352941176475</v>
      </c>
      <c r="V36" s="32">
        <v>85</v>
      </c>
      <c r="W36" s="33">
        <v>0</v>
      </c>
      <c r="X36" s="36">
        <v>28</v>
      </c>
      <c r="Y36" s="32">
        <v>13</v>
      </c>
      <c r="Z36" s="31">
        <v>35714</v>
      </c>
      <c r="AA36" s="32">
        <v>7</v>
      </c>
      <c r="AB36" s="32">
        <v>5</v>
      </c>
      <c r="AC36" s="20">
        <f t="shared" si="8"/>
        <v>71.428571428571431</v>
      </c>
      <c r="AD36" s="32">
        <v>21</v>
      </c>
      <c r="AE36" s="32">
        <v>9</v>
      </c>
      <c r="AF36" s="20">
        <f t="shared" si="9"/>
        <v>42.857142857142854</v>
      </c>
      <c r="AG36" s="32">
        <v>45</v>
      </c>
      <c r="AH36" s="32">
        <v>0</v>
      </c>
      <c r="AI36" s="20">
        <f t="shared" si="10"/>
        <v>0</v>
      </c>
      <c r="AJ36" s="32">
        <v>11</v>
      </c>
      <c r="AK36" s="32">
        <v>42</v>
      </c>
      <c r="AL36" s="32">
        <v>5</v>
      </c>
      <c r="AM36" s="20">
        <f t="shared" si="11"/>
        <v>45.454545454545453</v>
      </c>
      <c r="AN36" s="32">
        <v>14</v>
      </c>
      <c r="AO36" s="20">
        <f t="shared" si="12"/>
        <v>33.333333333333329</v>
      </c>
    </row>
    <row r="37" spans="1:41" x14ac:dyDescent="0.2">
      <c r="A37" s="56">
        <v>14</v>
      </c>
      <c r="B37" s="57" t="s">
        <v>86</v>
      </c>
      <c r="C37" s="18" t="s">
        <v>111</v>
      </c>
      <c r="D37" s="19">
        <f t="shared" si="0"/>
        <v>51</v>
      </c>
      <c r="E37" s="32">
        <v>0</v>
      </c>
      <c r="F37" s="32">
        <v>0</v>
      </c>
      <c r="G37" s="32">
        <v>0</v>
      </c>
      <c r="H37" s="20">
        <f t="shared" si="1"/>
        <v>0</v>
      </c>
      <c r="I37" s="32">
        <v>51</v>
      </c>
      <c r="J37" s="20">
        <f t="shared" si="3"/>
        <v>100</v>
      </c>
      <c r="K37" s="32">
        <v>51</v>
      </c>
      <c r="L37" s="20">
        <f t="shared" si="4"/>
        <v>100</v>
      </c>
      <c r="M37" s="32">
        <v>51</v>
      </c>
      <c r="N37" s="20">
        <f t="shared" si="5"/>
        <v>100</v>
      </c>
      <c r="O37" s="22">
        <f t="shared" si="2"/>
        <v>51</v>
      </c>
      <c r="P37" s="32">
        <v>28</v>
      </c>
      <c r="Q37" s="29">
        <v>78947</v>
      </c>
      <c r="R37" s="32">
        <v>1</v>
      </c>
      <c r="S37" s="20">
        <f t="shared" si="6"/>
        <v>1.9607843137254901</v>
      </c>
      <c r="T37" s="32">
        <v>22</v>
      </c>
      <c r="U37" s="20">
        <f t="shared" si="7"/>
        <v>43.137254901960787</v>
      </c>
      <c r="V37" s="32">
        <v>51</v>
      </c>
      <c r="W37" s="32">
        <v>0</v>
      </c>
      <c r="X37" s="36">
        <v>96</v>
      </c>
      <c r="Y37" s="32">
        <v>9</v>
      </c>
      <c r="Z37" s="31">
        <v>9375</v>
      </c>
      <c r="AA37" s="32">
        <v>31</v>
      </c>
      <c r="AB37" s="32">
        <v>0</v>
      </c>
      <c r="AC37" s="20">
        <f t="shared" si="8"/>
        <v>0</v>
      </c>
      <c r="AD37" s="32">
        <v>65</v>
      </c>
      <c r="AE37" s="32">
        <v>9</v>
      </c>
      <c r="AF37" s="20">
        <f t="shared" si="9"/>
        <v>13.846153846153847</v>
      </c>
      <c r="AG37" s="32">
        <v>65</v>
      </c>
      <c r="AH37" s="32">
        <v>0</v>
      </c>
      <c r="AI37" s="20">
        <f t="shared" si="10"/>
        <v>0</v>
      </c>
      <c r="AJ37" s="32">
        <v>5</v>
      </c>
      <c r="AK37" s="32">
        <v>19</v>
      </c>
      <c r="AL37" s="32">
        <v>2</v>
      </c>
      <c r="AM37" s="20">
        <f t="shared" si="11"/>
        <v>40</v>
      </c>
      <c r="AN37" s="32">
        <v>18</v>
      </c>
      <c r="AO37" s="20">
        <f t="shared" si="12"/>
        <v>94.73684210526315</v>
      </c>
    </row>
    <row r="38" spans="1:41" x14ac:dyDescent="0.2">
      <c r="A38" s="56"/>
      <c r="B38" s="57"/>
      <c r="C38" s="18" t="s">
        <v>112</v>
      </c>
      <c r="D38" s="19">
        <f t="shared" si="0"/>
        <v>363</v>
      </c>
      <c r="E38" s="32">
        <v>0</v>
      </c>
      <c r="F38" s="32">
        <v>0</v>
      </c>
      <c r="G38" s="32">
        <v>3</v>
      </c>
      <c r="H38" s="20">
        <f t="shared" si="1"/>
        <v>0.82644628099173556</v>
      </c>
      <c r="I38" s="32">
        <v>360</v>
      </c>
      <c r="J38" s="20">
        <f t="shared" si="3"/>
        <v>99.173553719008268</v>
      </c>
      <c r="K38" s="32">
        <v>363</v>
      </c>
      <c r="L38" s="20">
        <f t="shared" si="4"/>
        <v>100</v>
      </c>
      <c r="M38" s="32">
        <v>363</v>
      </c>
      <c r="N38" s="20">
        <f t="shared" si="5"/>
        <v>100</v>
      </c>
      <c r="O38" s="22">
        <f t="shared" si="2"/>
        <v>363</v>
      </c>
      <c r="P38" s="32">
        <v>263</v>
      </c>
      <c r="Q38" s="29">
        <v>76667</v>
      </c>
      <c r="R38" s="32">
        <v>24</v>
      </c>
      <c r="S38" s="20">
        <f t="shared" si="6"/>
        <v>6.6115702479338845</v>
      </c>
      <c r="T38" s="32">
        <v>76</v>
      </c>
      <c r="U38" s="20">
        <f t="shared" si="7"/>
        <v>20.9366391184573</v>
      </c>
      <c r="V38" s="32">
        <v>363</v>
      </c>
      <c r="W38" s="33">
        <v>0</v>
      </c>
      <c r="X38" s="36">
        <v>96</v>
      </c>
      <c r="Y38" s="32">
        <v>19</v>
      </c>
      <c r="Z38" s="31">
        <v>17708</v>
      </c>
      <c r="AA38" s="32">
        <v>31</v>
      </c>
      <c r="AB38" s="32">
        <v>3</v>
      </c>
      <c r="AC38" s="20">
        <f t="shared" si="8"/>
        <v>9.67741935483871</v>
      </c>
      <c r="AD38" s="32">
        <v>65</v>
      </c>
      <c r="AE38" s="32">
        <v>16</v>
      </c>
      <c r="AF38" s="20">
        <f t="shared" si="9"/>
        <v>24.615384615384617</v>
      </c>
      <c r="AG38" s="32">
        <v>65</v>
      </c>
      <c r="AH38" s="32">
        <v>0</v>
      </c>
      <c r="AI38" s="20">
        <f t="shared" si="10"/>
        <v>0</v>
      </c>
      <c r="AJ38" s="32">
        <v>5</v>
      </c>
      <c r="AK38" s="32">
        <v>164</v>
      </c>
      <c r="AL38" s="32">
        <v>3</v>
      </c>
      <c r="AM38" s="20">
        <f t="shared" si="11"/>
        <v>60</v>
      </c>
      <c r="AN38" s="32">
        <v>49</v>
      </c>
      <c r="AO38" s="20">
        <f t="shared" si="12"/>
        <v>29.878048780487802</v>
      </c>
    </row>
    <row r="39" spans="1:41" x14ac:dyDescent="0.2">
      <c r="A39" s="56">
        <v>15</v>
      </c>
      <c r="B39" s="57" t="s">
        <v>87</v>
      </c>
      <c r="C39" s="18" t="s">
        <v>111</v>
      </c>
      <c r="D39" s="19">
        <f t="shared" si="0"/>
        <v>774</v>
      </c>
      <c r="E39" s="32">
        <v>0</v>
      </c>
      <c r="F39" s="32">
        <v>1</v>
      </c>
      <c r="G39" s="32">
        <v>737</v>
      </c>
      <c r="H39" s="20">
        <f t="shared" si="1"/>
        <v>95.21963824289405</v>
      </c>
      <c r="I39" s="32">
        <v>36</v>
      </c>
      <c r="J39" s="20">
        <f t="shared" si="3"/>
        <v>4.6511627906976747</v>
      </c>
      <c r="K39" s="32">
        <v>773</v>
      </c>
      <c r="L39" s="20">
        <f t="shared" si="4"/>
        <v>99.870801033591732</v>
      </c>
      <c r="M39" s="32">
        <v>774</v>
      </c>
      <c r="N39" s="20">
        <f t="shared" si="5"/>
        <v>100</v>
      </c>
      <c r="O39" s="22">
        <f t="shared" si="2"/>
        <v>745</v>
      </c>
      <c r="P39" s="32">
        <v>586</v>
      </c>
      <c r="Q39" s="29">
        <v>75964</v>
      </c>
      <c r="R39" s="32">
        <v>77</v>
      </c>
      <c r="S39" s="20">
        <f t="shared" si="6"/>
        <v>10.335570469798657</v>
      </c>
      <c r="T39" s="32">
        <v>82</v>
      </c>
      <c r="U39" s="20">
        <f t="shared" si="7"/>
        <v>11.006711409395974</v>
      </c>
      <c r="V39" s="32">
        <v>745</v>
      </c>
      <c r="W39" s="33">
        <v>0</v>
      </c>
      <c r="X39" s="36">
        <v>96</v>
      </c>
      <c r="Y39" s="32">
        <v>17</v>
      </c>
      <c r="Z39" s="31">
        <v>18182</v>
      </c>
      <c r="AA39" s="32">
        <v>69</v>
      </c>
      <c r="AB39" s="32">
        <v>11</v>
      </c>
      <c r="AC39" s="20">
        <f t="shared" si="8"/>
        <v>15.942028985507244</v>
      </c>
      <c r="AD39" s="32">
        <v>27</v>
      </c>
      <c r="AE39" s="32">
        <v>6</v>
      </c>
      <c r="AF39" s="20">
        <f t="shared" si="9"/>
        <v>22.222222222222221</v>
      </c>
      <c r="AG39" s="32">
        <v>92</v>
      </c>
      <c r="AH39" s="32">
        <v>1</v>
      </c>
      <c r="AI39" s="20">
        <f t="shared" si="10"/>
        <v>1.0869565217391304</v>
      </c>
      <c r="AJ39" s="32">
        <v>23</v>
      </c>
      <c r="AK39" s="32">
        <v>151</v>
      </c>
      <c r="AL39" s="32">
        <v>6</v>
      </c>
      <c r="AM39" s="20">
        <f t="shared" si="11"/>
        <v>26.086956521739129</v>
      </c>
      <c r="AN39" s="32">
        <v>29</v>
      </c>
      <c r="AO39" s="20">
        <f t="shared" si="12"/>
        <v>19.205298013245034</v>
      </c>
    </row>
    <row r="40" spans="1:41" x14ac:dyDescent="0.2">
      <c r="A40" s="56"/>
      <c r="B40" s="57"/>
      <c r="C40" s="18" t="s">
        <v>112</v>
      </c>
      <c r="D40" s="19">
        <f t="shared" si="0"/>
        <v>7836</v>
      </c>
      <c r="E40" s="32">
        <v>1</v>
      </c>
      <c r="F40" s="32">
        <v>3</v>
      </c>
      <c r="G40" s="33">
        <v>7471</v>
      </c>
      <c r="H40" s="20">
        <f t="shared" si="1"/>
        <v>95.342011230219498</v>
      </c>
      <c r="I40" s="32">
        <v>361</v>
      </c>
      <c r="J40" s="20">
        <f t="shared" si="3"/>
        <v>4.606942317508933</v>
      </c>
      <c r="K40" s="33">
        <v>7832</v>
      </c>
      <c r="L40" s="20">
        <f t="shared" si="4"/>
        <v>99.948953547728436</v>
      </c>
      <c r="M40" s="33">
        <v>7836</v>
      </c>
      <c r="N40" s="20">
        <f t="shared" si="5"/>
        <v>100</v>
      </c>
      <c r="O40" s="22">
        <f t="shared" si="2"/>
        <v>7857</v>
      </c>
      <c r="P40" s="33">
        <v>6288</v>
      </c>
      <c r="Q40" s="29">
        <v>80026</v>
      </c>
      <c r="R40" s="33">
        <v>1051</v>
      </c>
      <c r="S40" s="20">
        <f t="shared" si="6"/>
        <v>13.376606847397227</v>
      </c>
      <c r="T40" s="32">
        <v>518</v>
      </c>
      <c r="U40" s="20">
        <f t="shared" si="7"/>
        <v>6.5928471426753221</v>
      </c>
      <c r="V40" s="33">
        <v>7857</v>
      </c>
      <c r="W40" s="33">
        <v>0</v>
      </c>
      <c r="X40" s="36">
        <v>96</v>
      </c>
      <c r="Y40" s="32">
        <v>68</v>
      </c>
      <c r="Z40" s="31">
        <v>36364</v>
      </c>
      <c r="AA40" s="32">
        <v>69</v>
      </c>
      <c r="AB40" s="32">
        <v>47</v>
      </c>
      <c r="AC40" s="20">
        <f t="shared" si="8"/>
        <v>68.115942028985515</v>
      </c>
      <c r="AD40" s="32">
        <v>27</v>
      </c>
      <c r="AE40" s="32">
        <v>23</v>
      </c>
      <c r="AF40" s="20">
        <f t="shared" si="9"/>
        <v>85.18518518518519</v>
      </c>
      <c r="AG40" s="32">
        <v>92</v>
      </c>
      <c r="AH40" s="32">
        <v>3</v>
      </c>
      <c r="AI40" s="20">
        <f t="shared" si="10"/>
        <v>3.2608695652173911</v>
      </c>
      <c r="AJ40" s="32">
        <v>23</v>
      </c>
      <c r="AK40" s="33">
        <v>7080</v>
      </c>
      <c r="AL40" s="32">
        <v>24</v>
      </c>
      <c r="AM40" s="20">
        <f t="shared" si="11"/>
        <v>104.34782608695652</v>
      </c>
      <c r="AN40" s="32">
        <v>155</v>
      </c>
      <c r="AO40" s="20">
        <f t="shared" si="12"/>
        <v>2.1892655367231639</v>
      </c>
    </row>
    <row r="41" spans="1:41" x14ac:dyDescent="0.2">
      <c r="A41" s="56">
        <v>16</v>
      </c>
      <c r="B41" s="57" t="s">
        <v>88</v>
      </c>
      <c r="C41" s="18" t="s">
        <v>111</v>
      </c>
      <c r="D41" s="19">
        <f t="shared" si="0"/>
        <v>13</v>
      </c>
      <c r="E41" s="32">
        <v>0</v>
      </c>
      <c r="F41" s="32">
        <v>0</v>
      </c>
      <c r="G41" s="32">
        <v>0</v>
      </c>
      <c r="H41" s="20">
        <f t="shared" si="1"/>
        <v>0</v>
      </c>
      <c r="I41" s="32">
        <v>13</v>
      </c>
      <c r="J41" s="20">
        <f t="shared" si="3"/>
        <v>100</v>
      </c>
      <c r="K41" s="32">
        <v>13</v>
      </c>
      <c r="L41" s="20">
        <f t="shared" si="4"/>
        <v>100</v>
      </c>
      <c r="M41" s="32">
        <v>13</v>
      </c>
      <c r="N41" s="20">
        <f t="shared" si="5"/>
        <v>100</v>
      </c>
      <c r="O41" s="22">
        <f t="shared" si="2"/>
        <v>5</v>
      </c>
      <c r="P41" s="32">
        <v>0</v>
      </c>
      <c r="Q41" s="29" t="s">
        <v>107</v>
      </c>
      <c r="R41" s="32">
        <v>0</v>
      </c>
      <c r="S41" s="20">
        <f t="shared" si="6"/>
        <v>0</v>
      </c>
      <c r="T41" s="32">
        <v>5</v>
      </c>
      <c r="U41" s="20">
        <f t="shared" si="7"/>
        <v>100</v>
      </c>
      <c r="V41" s="32">
        <v>5</v>
      </c>
      <c r="W41" s="32">
        <v>5</v>
      </c>
      <c r="X41" s="36">
        <v>22</v>
      </c>
      <c r="Y41" s="32">
        <v>2</v>
      </c>
      <c r="Z41" s="31">
        <v>13636</v>
      </c>
      <c r="AA41" s="32">
        <v>0</v>
      </c>
      <c r="AB41" s="32">
        <v>0</v>
      </c>
      <c r="AC41" s="20">
        <f t="shared" si="8"/>
        <v>0</v>
      </c>
      <c r="AD41" s="32">
        <v>22</v>
      </c>
      <c r="AE41" s="32">
        <v>2</v>
      </c>
      <c r="AF41" s="20">
        <f t="shared" si="9"/>
        <v>9.0909090909090917</v>
      </c>
      <c r="AG41" s="32">
        <v>25</v>
      </c>
      <c r="AH41" s="32">
        <v>0</v>
      </c>
      <c r="AI41" s="20">
        <f t="shared" si="10"/>
        <v>0</v>
      </c>
      <c r="AJ41" s="32">
        <v>8</v>
      </c>
      <c r="AK41" s="32">
        <v>13</v>
      </c>
      <c r="AL41" s="32">
        <v>2</v>
      </c>
      <c r="AM41" s="20">
        <f t="shared" si="11"/>
        <v>25</v>
      </c>
      <c r="AN41" s="32">
        <v>4</v>
      </c>
      <c r="AO41" s="20">
        <f t="shared" si="12"/>
        <v>30.76923076923077</v>
      </c>
    </row>
    <row r="42" spans="1:41" s="4" customFormat="1" x14ac:dyDescent="0.2">
      <c r="A42" s="56"/>
      <c r="B42" s="57"/>
      <c r="C42" s="18" t="s">
        <v>112</v>
      </c>
      <c r="D42" s="19">
        <f t="shared" si="0"/>
        <v>71</v>
      </c>
      <c r="E42" s="32">
        <v>0</v>
      </c>
      <c r="F42" s="32">
        <v>0</v>
      </c>
      <c r="G42" s="32">
        <v>0</v>
      </c>
      <c r="H42" s="20">
        <f t="shared" si="1"/>
        <v>0</v>
      </c>
      <c r="I42" s="32">
        <v>71</v>
      </c>
      <c r="J42" s="20">
        <f t="shared" si="3"/>
        <v>100</v>
      </c>
      <c r="K42" s="32">
        <v>71</v>
      </c>
      <c r="L42" s="20">
        <f t="shared" si="4"/>
        <v>100</v>
      </c>
      <c r="M42" s="32">
        <v>71</v>
      </c>
      <c r="N42" s="20">
        <f t="shared" si="5"/>
        <v>100</v>
      </c>
      <c r="O42" s="22">
        <v>16</v>
      </c>
      <c r="P42" s="32">
        <v>39</v>
      </c>
      <c r="Q42" s="29">
        <v>78947</v>
      </c>
      <c r="R42" s="32">
        <v>2</v>
      </c>
      <c r="S42" s="20">
        <f t="shared" si="6"/>
        <v>12.5</v>
      </c>
      <c r="T42" s="32">
        <v>27</v>
      </c>
      <c r="U42" s="20">
        <f t="shared" si="7"/>
        <v>168.75</v>
      </c>
      <c r="V42" s="32">
        <v>68</v>
      </c>
      <c r="W42" s="32">
        <v>68</v>
      </c>
      <c r="X42" s="36">
        <v>22</v>
      </c>
      <c r="Y42" s="32">
        <v>6</v>
      </c>
      <c r="Z42" s="31">
        <v>0</v>
      </c>
      <c r="AA42" s="32">
        <v>0</v>
      </c>
      <c r="AB42" s="32">
        <v>0</v>
      </c>
      <c r="AC42" s="20">
        <f t="shared" si="8"/>
        <v>0</v>
      </c>
      <c r="AD42" s="32">
        <v>22</v>
      </c>
      <c r="AE42" s="32">
        <v>6</v>
      </c>
      <c r="AF42" s="20">
        <f t="shared" si="9"/>
        <v>27.27272727272727</v>
      </c>
      <c r="AG42" s="32">
        <v>25</v>
      </c>
      <c r="AH42" s="32">
        <v>0</v>
      </c>
      <c r="AI42" s="20">
        <f t="shared" si="10"/>
        <v>0</v>
      </c>
      <c r="AJ42" s="32">
        <v>8</v>
      </c>
      <c r="AK42" s="32">
        <v>49</v>
      </c>
      <c r="AL42" s="32">
        <v>2</v>
      </c>
      <c r="AM42" s="20">
        <f t="shared" si="11"/>
        <v>25</v>
      </c>
      <c r="AN42" s="32">
        <v>7</v>
      </c>
      <c r="AO42" s="20">
        <f t="shared" si="12"/>
        <v>14.285714285714285</v>
      </c>
    </row>
    <row r="43" spans="1:41" x14ac:dyDescent="0.2">
      <c r="A43" s="56">
        <v>17</v>
      </c>
      <c r="B43" s="57" t="s">
        <v>89</v>
      </c>
      <c r="C43" s="18" t="s">
        <v>111</v>
      </c>
      <c r="D43" s="19">
        <f t="shared" ref="D43:D64" si="13">E43+F43+G43+I43</f>
        <v>531</v>
      </c>
      <c r="E43" s="32">
        <v>5</v>
      </c>
      <c r="F43" s="32">
        <v>526</v>
      </c>
      <c r="G43" s="33">
        <v>0</v>
      </c>
      <c r="H43" s="20">
        <f t="shared" si="1"/>
        <v>0</v>
      </c>
      <c r="I43" s="33">
        <v>0</v>
      </c>
      <c r="J43" s="20">
        <f t="shared" si="3"/>
        <v>0</v>
      </c>
      <c r="K43" s="32">
        <v>0</v>
      </c>
      <c r="L43" s="20">
        <f t="shared" si="4"/>
        <v>0</v>
      </c>
      <c r="M43" s="33">
        <v>0</v>
      </c>
      <c r="N43" s="20">
        <f t="shared" si="5"/>
        <v>0</v>
      </c>
      <c r="O43" s="22">
        <f t="shared" ref="O43:O64" si="14">P43+R43+T43</f>
        <v>532</v>
      </c>
      <c r="P43" s="32">
        <v>523</v>
      </c>
      <c r="Q43" s="29">
        <v>57143</v>
      </c>
      <c r="R43" s="32">
        <v>9</v>
      </c>
      <c r="S43" s="20">
        <f t="shared" si="6"/>
        <v>1.6917293233082706</v>
      </c>
      <c r="T43" s="33">
        <v>0</v>
      </c>
      <c r="U43" s="20">
        <f t="shared" si="7"/>
        <v>0</v>
      </c>
      <c r="V43" s="33">
        <v>0</v>
      </c>
      <c r="W43" s="32">
        <v>9</v>
      </c>
      <c r="X43" s="36">
        <v>0</v>
      </c>
      <c r="Y43" s="33">
        <v>0</v>
      </c>
      <c r="Z43" s="31">
        <v>0</v>
      </c>
      <c r="AA43" s="33">
        <v>0</v>
      </c>
      <c r="AB43" s="33">
        <v>0</v>
      </c>
      <c r="AC43" s="20">
        <f t="shared" si="8"/>
        <v>0</v>
      </c>
      <c r="AD43" s="33">
        <v>0</v>
      </c>
      <c r="AE43" s="33">
        <v>0</v>
      </c>
      <c r="AF43" s="20">
        <f t="shared" si="9"/>
        <v>0</v>
      </c>
      <c r="AG43" s="32">
        <v>4</v>
      </c>
      <c r="AH43" s="32">
        <v>1</v>
      </c>
      <c r="AI43" s="20">
        <f t="shared" si="10"/>
        <v>25</v>
      </c>
      <c r="AJ43" s="33">
        <v>0</v>
      </c>
      <c r="AK43" s="33">
        <v>0</v>
      </c>
      <c r="AL43" s="33">
        <v>0</v>
      </c>
      <c r="AM43" s="20">
        <f t="shared" si="11"/>
        <v>0</v>
      </c>
      <c r="AN43" s="33">
        <v>0</v>
      </c>
      <c r="AO43" s="20">
        <f t="shared" si="12"/>
        <v>0</v>
      </c>
    </row>
    <row r="44" spans="1:41" x14ac:dyDescent="0.2">
      <c r="A44" s="56"/>
      <c r="B44" s="57"/>
      <c r="C44" s="18" t="s">
        <v>112</v>
      </c>
      <c r="D44" s="19">
        <f t="shared" si="13"/>
        <v>723</v>
      </c>
      <c r="E44" s="32">
        <v>42</v>
      </c>
      <c r="F44" s="32">
        <v>681</v>
      </c>
      <c r="G44" s="33">
        <v>0</v>
      </c>
      <c r="H44" s="20">
        <f t="shared" si="1"/>
        <v>0</v>
      </c>
      <c r="I44" s="33">
        <v>0</v>
      </c>
      <c r="J44" s="20">
        <f t="shared" si="3"/>
        <v>0</v>
      </c>
      <c r="K44" s="32">
        <v>0</v>
      </c>
      <c r="L44" s="20">
        <f t="shared" si="4"/>
        <v>0</v>
      </c>
      <c r="M44" s="33">
        <v>0</v>
      </c>
      <c r="N44" s="20">
        <f t="shared" si="5"/>
        <v>0</v>
      </c>
      <c r="O44" s="22">
        <f t="shared" si="14"/>
        <v>721</v>
      </c>
      <c r="P44" s="32">
        <v>650</v>
      </c>
      <c r="Q44" s="29">
        <v>68421</v>
      </c>
      <c r="R44" s="32">
        <v>71</v>
      </c>
      <c r="S44" s="20">
        <f t="shared" si="6"/>
        <v>9.8474341192787787</v>
      </c>
      <c r="T44" s="33">
        <v>0</v>
      </c>
      <c r="U44" s="20">
        <f t="shared" si="7"/>
        <v>0</v>
      </c>
      <c r="V44" s="33">
        <v>0</v>
      </c>
      <c r="W44" s="32">
        <v>71</v>
      </c>
      <c r="X44" s="36">
        <v>0</v>
      </c>
      <c r="Y44" s="33">
        <v>0</v>
      </c>
      <c r="Z44" s="31">
        <v>0</v>
      </c>
      <c r="AA44" s="33">
        <v>0</v>
      </c>
      <c r="AB44" s="33">
        <v>0</v>
      </c>
      <c r="AC44" s="20">
        <v>0</v>
      </c>
      <c r="AD44" s="33">
        <v>0</v>
      </c>
      <c r="AE44" s="33">
        <v>0</v>
      </c>
      <c r="AF44" s="20">
        <f t="shared" si="9"/>
        <v>0</v>
      </c>
      <c r="AG44" s="32">
        <v>4</v>
      </c>
      <c r="AH44" s="32">
        <v>3</v>
      </c>
      <c r="AI44" s="20">
        <f t="shared" si="10"/>
        <v>75</v>
      </c>
      <c r="AJ44" s="33">
        <v>0</v>
      </c>
      <c r="AK44" s="33">
        <v>0</v>
      </c>
      <c r="AL44" s="33">
        <v>0</v>
      </c>
      <c r="AM44" s="20">
        <f t="shared" si="11"/>
        <v>0</v>
      </c>
      <c r="AN44" s="33">
        <v>0</v>
      </c>
      <c r="AO44" s="20">
        <f t="shared" si="12"/>
        <v>0</v>
      </c>
    </row>
    <row r="45" spans="1:41" x14ac:dyDescent="0.2">
      <c r="A45" s="56">
        <v>18</v>
      </c>
      <c r="B45" s="57" t="s">
        <v>90</v>
      </c>
      <c r="C45" s="18" t="s">
        <v>111</v>
      </c>
      <c r="D45" s="19">
        <f t="shared" si="13"/>
        <v>0</v>
      </c>
      <c r="E45" s="33">
        <v>0</v>
      </c>
      <c r="F45" s="33">
        <v>0</v>
      </c>
      <c r="G45" s="33">
        <v>0</v>
      </c>
      <c r="H45" s="20">
        <f t="shared" si="1"/>
        <v>0</v>
      </c>
      <c r="I45" s="33">
        <v>0</v>
      </c>
      <c r="J45" s="20">
        <f t="shared" si="3"/>
        <v>0</v>
      </c>
      <c r="K45" s="33">
        <v>0</v>
      </c>
      <c r="L45" s="20">
        <f t="shared" si="4"/>
        <v>0</v>
      </c>
      <c r="M45" s="33">
        <v>0</v>
      </c>
      <c r="N45" s="20">
        <f t="shared" si="5"/>
        <v>0</v>
      </c>
      <c r="O45" s="22">
        <f t="shared" si="14"/>
        <v>0</v>
      </c>
      <c r="P45" s="33">
        <v>0</v>
      </c>
      <c r="Q45" s="29">
        <v>0</v>
      </c>
      <c r="R45" s="33">
        <v>0</v>
      </c>
      <c r="S45" s="20">
        <f t="shared" si="6"/>
        <v>0</v>
      </c>
      <c r="T45" s="33">
        <v>0</v>
      </c>
      <c r="U45" s="20">
        <f t="shared" si="7"/>
        <v>0</v>
      </c>
      <c r="V45" s="33">
        <v>0</v>
      </c>
      <c r="W45" s="33">
        <v>0</v>
      </c>
      <c r="X45" s="37">
        <v>0</v>
      </c>
      <c r="Y45" s="33">
        <v>0</v>
      </c>
      <c r="Z45" s="31">
        <v>0</v>
      </c>
      <c r="AA45" s="33">
        <v>0</v>
      </c>
      <c r="AB45" s="33">
        <v>0</v>
      </c>
      <c r="AC45" s="20">
        <f t="shared" si="8"/>
        <v>0</v>
      </c>
      <c r="AD45" s="33">
        <v>0</v>
      </c>
      <c r="AE45" s="33">
        <v>0</v>
      </c>
      <c r="AF45" s="20">
        <f t="shared" si="9"/>
        <v>0</v>
      </c>
      <c r="AG45" s="33">
        <v>0</v>
      </c>
      <c r="AH45" s="33">
        <v>0</v>
      </c>
      <c r="AI45" s="20">
        <f t="shared" si="10"/>
        <v>0</v>
      </c>
      <c r="AJ45" s="33">
        <v>0</v>
      </c>
      <c r="AK45" s="33">
        <v>0</v>
      </c>
      <c r="AL45" s="33">
        <v>0</v>
      </c>
      <c r="AM45" s="20">
        <f t="shared" si="11"/>
        <v>0</v>
      </c>
      <c r="AN45" s="33">
        <v>0</v>
      </c>
      <c r="AO45" s="20">
        <f t="shared" si="12"/>
        <v>0</v>
      </c>
    </row>
    <row r="46" spans="1:41" x14ac:dyDescent="0.2">
      <c r="A46" s="56"/>
      <c r="B46" s="57"/>
      <c r="C46" s="18" t="s">
        <v>112</v>
      </c>
      <c r="D46" s="19">
        <f t="shared" si="13"/>
        <v>0</v>
      </c>
      <c r="E46" s="33">
        <v>0</v>
      </c>
      <c r="F46" s="33">
        <v>0</v>
      </c>
      <c r="G46" s="33">
        <v>0</v>
      </c>
      <c r="H46" s="20">
        <f t="shared" si="1"/>
        <v>0</v>
      </c>
      <c r="I46" s="33">
        <v>0</v>
      </c>
      <c r="J46" s="20">
        <f t="shared" si="3"/>
        <v>0</v>
      </c>
      <c r="K46" s="33">
        <v>0</v>
      </c>
      <c r="L46" s="20">
        <f t="shared" si="4"/>
        <v>0</v>
      </c>
      <c r="M46" s="33">
        <v>0</v>
      </c>
      <c r="N46" s="20">
        <f t="shared" si="5"/>
        <v>0</v>
      </c>
      <c r="O46" s="22">
        <f t="shared" si="14"/>
        <v>0</v>
      </c>
      <c r="P46" s="33">
        <v>0</v>
      </c>
      <c r="Q46" s="29">
        <v>0</v>
      </c>
      <c r="R46" s="33">
        <v>0</v>
      </c>
      <c r="S46" s="20">
        <f t="shared" si="6"/>
        <v>0</v>
      </c>
      <c r="T46" s="33">
        <v>0</v>
      </c>
      <c r="U46" s="20">
        <f t="shared" si="7"/>
        <v>0</v>
      </c>
      <c r="V46" s="33">
        <v>0</v>
      </c>
      <c r="W46" s="33">
        <v>0</v>
      </c>
      <c r="X46" s="37">
        <v>0</v>
      </c>
      <c r="Y46" s="33">
        <v>0</v>
      </c>
      <c r="Z46" s="31">
        <v>0</v>
      </c>
      <c r="AA46" s="33">
        <v>0</v>
      </c>
      <c r="AB46" s="33">
        <v>0</v>
      </c>
      <c r="AC46" s="20">
        <f t="shared" si="8"/>
        <v>0</v>
      </c>
      <c r="AD46" s="33">
        <v>0</v>
      </c>
      <c r="AE46" s="33">
        <v>0</v>
      </c>
      <c r="AF46" s="20">
        <f t="shared" si="9"/>
        <v>0</v>
      </c>
      <c r="AG46" s="33">
        <v>0</v>
      </c>
      <c r="AH46" s="33">
        <v>0</v>
      </c>
      <c r="AI46" s="20">
        <f t="shared" si="10"/>
        <v>0</v>
      </c>
      <c r="AJ46" s="33">
        <v>0</v>
      </c>
      <c r="AK46" s="33">
        <v>0</v>
      </c>
      <c r="AL46" s="33">
        <v>0</v>
      </c>
      <c r="AM46" s="20">
        <f t="shared" si="11"/>
        <v>0</v>
      </c>
      <c r="AN46" s="33">
        <v>0</v>
      </c>
      <c r="AO46" s="20">
        <f t="shared" si="12"/>
        <v>0</v>
      </c>
    </row>
    <row r="47" spans="1:41" x14ac:dyDescent="0.2">
      <c r="A47" s="56">
        <v>19</v>
      </c>
      <c r="B47" s="57" t="s">
        <v>91</v>
      </c>
      <c r="C47" s="18" t="s">
        <v>111</v>
      </c>
      <c r="D47" s="19">
        <f t="shared" si="13"/>
        <v>11</v>
      </c>
      <c r="E47" s="32">
        <v>11</v>
      </c>
      <c r="F47" s="33">
        <v>0</v>
      </c>
      <c r="G47" s="33">
        <v>0</v>
      </c>
      <c r="H47" s="20">
        <f t="shared" si="1"/>
        <v>0</v>
      </c>
      <c r="I47" s="33">
        <v>0</v>
      </c>
      <c r="J47" s="20">
        <f t="shared" si="3"/>
        <v>0</v>
      </c>
      <c r="K47" s="32">
        <v>0</v>
      </c>
      <c r="L47" s="20">
        <f t="shared" si="4"/>
        <v>0</v>
      </c>
      <c r="M47" s="32">
        <v>11</v>
      </c>
      <c r="N47" s="20">
        <f t="shared" si="5"/>
        <v>100</v>
      </c>
      <c r="O47" s="22">
        <f t="shared" si="14"/>
        <v>7</v>
      </c>
      <c r="P47" s="32">
        <v>7</v>
      </c>
      <c r="Q47" s="29">
        <v>100</v>
      </c>
      <c r="R47" s="33">
        <v>0</v>
      </c>
      <c r="S47" s="20">
        <f t="shared" si="6"/>
        <v>0</v>
      </c>
      <c r="T47" s="33">
        <v>0</v>
      </c>
      <c r="U47" s="20">
        <f t="shared" si="7"/>
        <v>0</v>
      </c>
      <c r="V47" s="32">
        <v>7</v>
      </c>
      <c r="W47" s="32">
        <v>7</v>
      </c>
      <c r="X47" s="36">
        <v>34</v>
      </c>
      <c r="Y47" s="33">
        <v>0</v>
      </c>
      <c r="Z47" s="31">
        <v>0</v>
      </c>
      <c r="AA47" s="32">
        <v>25</v>
      </c>
      <c r="AB47" s="33">
        <v>0</v>
      </c>
      <c r="AC47" s="20">
        <f t="shared" si="8"/>
        <v>0</v>
      </c>
      <c r="AD47" s="32">
        <v>9</v>
      </c>
      <c r="AE47" s="33">
        <v>0</v>
      </c>
      <c r="AF47" s="20">
        <f t="shared" si="9"/>
        <v>0</v>
      </c>
      <c r="AG47" s="33">
        <v>0</v>
      </c>
      <c r="AH47" s="33">
        <v>0</v>
      </c>
      <c r="AI47" s="20">
        <f t="shared" si="10"/>
        <v>0</v>
      </c>
      <c r="AJ47" s="33">
        <v>0</v>
      </c>
      <c r="AK47" s="33">
        <v>0</v>
      </c>
      <c r="AL47" s="33">
        <v>0</v>
      </c>
      <c r="AM47" s="20">
        <f t="shared" si="11"/>
        <v>0</v>
      </c>
      <c r="AN47" s="33">
        <v>0</v>
      </c>
      <c r="AO47" s="20">
        <f t="shared" si="12"/>
        <v>0</v>
      </c>
    </row>
    <row r="48" spans="1:41" x14ac:dyDescent="0.2">
      <c r="A48" s="56"/>
      <c r="B48" s="57"/>
      <c r="C48" s="18" t="s">
        <v>112</v>
      </c>
      <c r="D48" s="19">
        <f t="shared" si="13"/>
        <v>44</v>
      </c>
      <c r="E48" s="32">
        <v>44</v>
      </c>
      <c r="F48" s="33">
        <v>0</v>
      </c>
      <c r="G48" s="33">
        <v>0</v>
      </c>
      <c r="H48" s="20">
        <f t="shared" si="1"/>
        <v>0</v>
      </c>
      <c r="I48" s="33">
        <v>0</v>
      </c>
      <c r="J48" s="20">
        <f t="shared" si="3"/>
        <v>0</v>
      </c>
      <c r="K48" s="32">
        <v>0</v>
      </c>
      <c r="L48" s="20">
        <f t="shared" si="4"/>
        <v>0</v>
      </c>
      <c r="M48" s="32">
        <v>44</v>
      </c>
      <c r="N48" s="20">
        <f t="shared" si="5"/>
        <v>100</v>
      </c>
      <c r="O48" s="22">
        <f t="shared" si="14"/>
        <v>40</v>
      </c>
      <c r="P48" s="32">
        <v>40</v>
      </c>
      <c r="Q48" s="29">
        <v>100</v>
      </c>
      <c r="R48" s="33">
        <v>0</v>
      </c>
      <c r="S48" s="20">
        <f t="shared" si="6"/>
        <v>0</v>
      </c>
      <c r="T48" s="33">
        <v>0</v>
      </c>
      <c r="U48" s="20">
        <f t="shared" si="7"/>
        <v>0</v>
      </c>
      <c r="V48" s="32">
        <v>40</v>
      </c>
      <c r="W48" s="32">
        <v>40</v>
      </c>
      <c r="X48" s="36">
        <v>34</v>
      </c>
      <c r="Y48" s="33">
        <v>0</v>
      </c>
      <c r="Z48" s="31">
        <v>0</v>
      </c>
      <c r="AA48" s="32">
        <v>25</v>
      </c>
      <c r="AB48" s="33">
        <v>0</v>
      </c>
      <c r="AC48" s="20">
        <f t="shared" si="8"/>
        <v>0</v>
      </c>
      <c r="AD48" s="32">
        <v>9</v>
      </c>
      <c r="AE48" s="33">
        <v>0</v>
      </c>
      <c r="AF48" s="20">
        <f t="shared" si="9"/>
        <v>0</v>
      </c>
      <c r="AG48" s="33">
        <v>0</v>
      </c>
      <c r="AH48" s="33">
        <v>0</v>
      </c>
      <c r="AI48" s="20">
        <f t="shared" si="10"/>
        <v>0</v>
      </c>
      <c r="AJ48" s="33">
        <v>0</v>
      </c>
      <c r="AK48" s="33">
        <v>0</v>
      </c>
      <c r="AL48" s="33">
        <v>0</v>
      </c>
      <c r="AM48" s="20">
        <f t="shared" si="11"/>
        <v>0</v>
      </c>
      <c r="AN48" s="33">
        <v>0</v>
      </c>
      <c r="AO48" s="20">
        <f t="shared" si="12"/>
        <v>0</v>
      </c>
    </row>
    <row r="49" spans="1:41" s="10" customFormat="1" ht="15.75" customHeight="1" x14ac:dyDescent="0.2">
      <c r="A49" s="65"/>
      <c r="B49" s="48" t="s">
        <v>103</v>
      </c>
      <c r="C49" s="34" t="s">
        <v>111</v>
      </c>
      <c r="D49" s="19">
        <f t="shared" si="13"/>
        <v>37241</v>
      </c>
      <c r="E49" s="23">
        <f t="shared" ref="E49:G50" si="15">E11+E13+E15+E17+E19+E21+E23+E25+E27+E29+E31+E33+E35+E37+E39+E41+E43+E45+E47</f>
        <v>29990</v>
      </c>
      <c r="F49" s="23">
        <f t="shared" si="15"/>
        <v>529</v>
      </c>
      <c r="G49" s="23">
        <f t="shared" si="15"/>
        <v>2014</v>
      </c>
      <c r="H49" s="24">
        <f t="shared" ref="H49:H65" si="16">IF(D49,(G49/D49)*100,0)</f>
        <v>5.408018044628232</v>
      </c>
      <c r="I49" s="23">
        <f t="shared" ref="I49:M50" si="17">I11+I13+I15+I17+I19+I21+I23+I25+I27+I29+I31+I33+I35+I37+I39+I41+I43+I45+I47</f>
        <v>4708</v>
      </c>
      <c r="J49" s="24">
        <f t="shared" si="3"/>
        <v>12.641980612765499</v>
      </c>
      <c r="K49" s="25">
        <f t="shared" ref="K49:K66" si="18">G49+I49</f>
        <v>6722</v>
      </c>
      <c r="L49" s="24">
        <f t="shared" si="4"/>
        <v>18.049998657393733</v>
      </c>
      <c r="M49" s="23">
        <f t="shared" si="17"/>
        <v>35045</v>
      </c>
      <c r="N49" s="24">
        <f t="shared" si="5"/>
        <v>94.10327327407964</v>
      </c>
      <c r="O49" s="22">
        <f t="shared" si="14"/>
        <v>3482</v>
      </c>
      <c r="P49" s="32">
        <v>0</v>
      </c>
      <c r="Q49" s="19">
        <f t="shared" ref="Q49:Q66" si="19">IF(O49,(P49/O49)*100,0)</f>
        <v>0</v>
      </c>
      <c r="R49" s="23">
        <f t="shared" ref="R49:AL49" si="20">R11+R13+R15+R17+R19+R21+R23+R25+R27+R29+R31+R33+R35+R37+R39+R41+R43+R45+R47</f>
        <v>2691</v>
      </c>
      <c r="S49" s="24">
        <f t="shared" ref="S49:S66" si="21">IF(O49,(R49/O49)*100,0)</f>
        <v>77.283170591614009</v>
      </c>
      <c r="T49" s="23">
        <f t="shared" si="20"/>
        <v>791</v>
      </c>
      <c r="U49" s="24">
        <f t="shared" ref="U49:U66" si="22">IF(O49,(T49/O49)*100,0)</f>
        <v>22.716829408385987</v>
      </c>
      <c r="V49" s="23">
        <f t="shared" si="20"/>
        <v>32408</v>
      </c>
      <c r="W49" s="23">
        <f t="shared" si="20"/>
        <v>4694</v>
      </c>
      <c r="X49" s="19">
        <f>AA49+AD49</f>
        <v>1086</v>
      </c>
      <c r="Y49" s="23">
        <f t="shared" si="20"/>
        <v>216</v>
      </c>
      <c r="Z49" s="19">
        <f t="shared" ref="Z49:Z66" si="23">IF(X49,(Y49/X49)*100,0)</f>
        <v>19.88950276243094</v>
      </c>
      <c r="AA49" s="23">
        <f t="shared" si="20"/>
        <v>505</v>
      </c>
      <c r="AB49" s="23">
        <f t="shared" si="20"/>
        <v>79</v>
      </c>
      <c r="AC49" s="24">
        <f t="shared" ref="AC49:AC66" si="24">IF(AA49,(AB49/AA49)*100,0)</f>
        <v>15.643564356435643</v>
      </c>
      <c r="AD49" s="23">
        <f t="shared" si="20"/>
        <v>581</v>
      </c>
      <c r="AE49" s="23">
        <f t="shared" si="20"/>
        <v>94</v>
      </c>
      <c r="AF49" s="24">
        <f t="shared" ref="AF49:AF64" si="25">IF(AD49,(AE49/AD49)*100,0)</f>
        <v>16.179001721170398</v>
      </c>
      <c r="AG49" s="23">
        <v>0</v>
      </c>
      <c r="AH49" s="23">
        <f t="shared" si="20"/>
        <v>46</v>
      </c>
      <c r="AI49" s="24">
        <f t="shared" ref="AI49:AI66" si="26">IF(AG49,(AH49/AG49)*100,0)</f>
        <v>0</v>
      </c>
      <c r="AJ49" s="23">
        <f t="shared" si="20"/>
        <v>259</v>
      </c>
      <c r="AK49" s="23">
        <f t="shared" si="20"/>
        <v>7143</v>
      </c>
      <c r="AL49" s="23">
        <f t="shared" si="20"/>
        <v>86</v>
      </c>
      <c r="AM49" s="24">
        <f t="shared" ref="AM49:AM66" si="27">IF(AJ49,(AL49/AJ49)*100,0)</f>
        <v>33.204633204633204</v>
      </c>
      <c r="AN49" s="23">
        <f>AN11+AN13+AN15+AN17+AN19+AN21+AN23+AN25+AN27+AN29+AN31+AN33+AN35+AN37+AN39+AN41+AN43+AN45+AN47</f>
        <v>4907</v>
      </c>
      <c r="AO49" s="24">
        <f t="shared" ref="AO49:AO66" si="28">IF(AK49,(AN49/AK49)*100,0)</f>
        <v>68.696626067478647</v>
      </c>
    </row>
    <row r="50" spans="1:41" s="10" customFormat="1" ht="18.75" customHeight="1" x14ac:dyDescent="0.2">
      <c r="A50" s="66"/>
      <c r="B50" s="50"/>
      <c r="C50" s="34" t="s">
        <v>112</v>
      </c>
      <c r="D50" s="19">
        <f t="shared" si="13"/>
        <v>314623</v>
      </c>
      <c r="E50" s="23">
        <f t="shared" si="15"/>
        <v>260891</v>
      </c>
      <c r="F50" s="23">
        <f t="shared" si="15"/>
        <v>721</v>
      </c>
      <c r="G50" s="23">
        <f t="shared" si="15"/>
        <v>21256</v>
      </c>
      <c r="H50" s="24">
        <f t="shared" si="16"/>
        <v>6.7560222869910982</v>
      </c>
      <c r="I50" s="23">
        <f t="shared" si="17"/>
        <v>31755</v>
      </c>
      <c r="J50" s="24">
        <f t="shared" si="3"/>
        <v>10.093031977954569</v>
      </c>
      <c r="K50" s="25">
        <f t="shared" si="18"/>
        <v>53011</v>
      </c>
      <c r="L50" s="24">
        <f t="shared" si="4"/>
        <v>16.849054264945664</v>
      </c>
      <c r="M50" s="23">
        <f t="shared" si="17"/>
        <v>305996</v>
      </c>
      <c r="N50" s="24">
        <f t="shared" si="5"/>
        <v>97.257988131827616</v>
      </c>
      <c r="O50" s="22">
        <f t="shared" si="14"/>
        <v>26291</v>
      </c>
      <c r="P50" s="32">
        <v>0</v>
      </c>
      <c r="Q50" s="19">
        <f t="shared" si="19"/>
        <v>0</v>
      </c>
      <c r="R50" s="23">
        <f t="shared" ref="R50:AN50" si="29">R12+R14+R16+R18+R20+R22+R24+R26+R28+R30+R32+R34+R36+R38+R40+R42+R44+R46+R48</f>
        <v>19551</v>
      </c>
      <c r="S50" s="24">
        <f t="shared" si="21"/>
        <v>74.363850747404058</v>
      </c>
      <c r="T50" s="23">
        <f t="shared" si="29"/>
        <v>6740</v>
      </c>
      <c r="U50" s="24">
        <f t="shared" si="22"/>
        <v>25.636149252595946</v>
      </c>
      <c r="V50" s="23">
        <f t="shared" si="29"/>
        <v>291081</v>
      </c>
      <c r="W50" s="23">
        <f t="shared" si="29"/>
        <v>35517</v>
      </c>
      <c r="X50" s="19">
        <f t="shared" ref="X50:X66" si="30">AA50+AD50</f>
        <v>999</v>
      </c>
      <c r="Y50" s="23">
        <f t="shared" si="29"/>
        <v>437</v>
      </c>
      <c r="Z50" s="19">
        <f t="shared" si="23"/>
        <v>43.74374374374375</v>
      </c>
      <c r="AA50" s="23">
        <f t="shared" si="29"/>
        <v>499</v>
      </c>
      <c r="AB50" s="23">
        <f t="shared" si="29"/>
        <v>245</v>
      </c>
      <c r="AC50" s="24">
        <f t="shared" si="24"/>
        <v>49.098196392785567</v>
      </c>
      <c r="AD50" s="23">
        <f t="shared" si="29"/>
        <v>500</v>
      </c>
      <c r="AE50" s="23">
        <f t="shared" si="29"/>
        <v>181</v>
      </c>
      <c r="AF50" s="24">
        <f t="shared" si="25"/>
        <v>36.199999999999996</v>
      </c>
      <c r="AG50" s="23">
        <v>0</v>
      </c>
      <c r="AH50" s="23">
        <f t="shared" si="29"/>
        <v>306</v>
      </c>
      <c r="AI50" s="24">
        <f t="shared" si="26"/>
        <v>0</v>
      </c>
      <c r="AJ50" s="23">
        <f t="shared" si="29"/>
        <v>221</v>
      </c>
      <c r="AK50" s="23">
        <f t="shared" si="29"/>
        <v>11712</v>
      </c>
      <c r="AL50" s="23">
        <f t="shared" si="29"/>
        <v>118</v>
      </c>
      <c r="AM50" s="24">
        <f t="shared" si="27"/>
        <v>53.393665158371043</v>
      </c>
      <c r="AN50" s="23">
        <f t="shared" si="29"/>
        <v>4107</v>
      </c>
      <c r="AO50" s="24">
        <f t="shared" si="28"/>
        <v>35.066598360655739</v>
      </c>
    </row>
    <row r="51" spans="1:41" x14ac:dyDescent="0.2">
      <c r="A51" s="56">
        <v>20</v>
      </c>
      <c r="B51" s="57" t="s">
        <v>92</v>
      </c>
      <c r="C51" s="18" t="s">
        <v>111</v>
      </c>
      <c r="D51" s="19">
        <f t="shared" si="13"/>
        <v>23990</v>
      </c>
      <c r="E51" s="32">
        <v>33</v>
      </c>
      <c r="F51" s="32">
        <v>22</v>
      </c>
      <c r="G51" s="32">
        <v>0</v>
      </c>
      <c r="H51" s="20">
        <f t="shared" si="16"/>
        <v>0</v>
      </c>
      <c r="I51" s="33">
        <v>23935</v>
      </c>
      <c r="J51" s="25">
        <v>21886</v>
      </c>
      <c r="K51" s="33">
        <v>23935</v>
      </c>
      <c r="L51" s="25">
        <v>22787</v>
      </c>
      <c r="M51" s="32">
        <v>0</v>
      </c>
      <c r="N51" s="25">
        <v>0</v>
      </c>
      <c r="O51" s="22">
        <f t="shared" si="14"/>
        <v>23973</v>
      </c>
      <c r="P51" s="32">
        <v>0</v>
      </c>
      <c r="Q51" s="29">
        <v>0</v>
      </c>
      <c r="R51" s="32">
        <v>62</v>
      </c>
      <c r="S51" s="20">
        <f t="shared" si="21"/>
        <v>0.25862428565469486</v>
      </c>
      <c r="T51" s="33">
        <v>23911</v>
      </c>
      <c r="U51" s="20">
        <f t="shared" si="22"/>
        <v>99.74137571434531</v>
      </c>
      <c r="V51" s="32">
        <v>0</v>
      </c>
      <c r="W51" s="33">
        <v>23973</v>
      </c>
      <c r="X51" s="36">
        <v>172</v>
      </c>
      <c r="Y51" s="32">
        <v>125</v>
      </c>
      <c r="Z51" s="30">
        <f t="shared" si="23"/>
        <v>72.674418604651152</v>
      </c>
      <c r="AA51" s="32">
        <v>0</v>
      </c>
      <c r="AB51" s="32">
        <v>0</v>
      </c>
      <c r="AC51" s="20">
        <f t="shared" si="24"/>
        <v>0</v>
      </c>
      <c r="AD51" s="32">
        <v>0</v>
      </c>
      <c r="AE51" s="32">
        <v>0</v>
      </c>
      <c r="AF51" s="20">
        <f t="shared" si="25"/>
        <v>0</v>
      </c>
      <c r="AG51" s="32">
        <v>172</v>
      </c>
      <c r="AH51" s="32">
        <v>125</v>
      </c>
      <c r="AI51" s="20">
        <f t="shared" si="26"/>
        <v>72.674418604651152</v>
      </c>
      <c r="AJ51" s="32">
        <v>54</v>
      </c>
      <c r="AK51" s="33">
        <v>23059</v>
      </c>
      <c r="AL51" s="32">
        <v>32</v>
      </c>
      <c r="AM51" s="20">
        <f t="shared" si="27"/>
        <v>59.259259259259252</v>
      </c>
      <c r="AN51" s="33">
        <v>21845</v>
      </c>
      <c r="AO51" s="20">
        <f t="shared" si="28"/>
        <v>94.735244373129802</v>
      </c>
    </row>
    <row r="52" spans="1:41" x14ac:dyDescent="0.2">
      <c r="A52" s="56"/>
      <c r="B52" s="57"/>
      <c r="C52" s="18" t="s">
        <v>112</v>
      </c>
      <c r="D52" s="19">
        <f t="shared" si="13"/>
        <v>212260</v>
      </c>
      <c r="E52" s="32">
        <v>517</v>
      </c>
      <c r="F52" s="32">
        <v>349</v>
      </c>
      <c r="G52" s="33">
        <v>4247</v>
      </c>
      <c r="H52" s="20">
        <f t="shared" si="16"/>
        <v>2.0008480165834355</v>
      </c>
      <c r="I52" s="33">
        <v>207147</v>
      </c>
      <c r="J52" s="25">
        <v>45972</v>
      </c>
      <c r="K52" s="33">
        <v>211394</v>
      </c>
      <c r="L52" s="25">
        <v>47727</v>
      </c>
      <c r="M52" s="32">
        <v>0</v>
      </c>
      <c r="N52" s="25">
        <v>0</v>
      </c>
      <c r="O52" s="22">
        <f t="shared" si="14"/>
        <v>212239</v>
      </c>
      <c r="P52" s="32">
        <v>0</v>
      </c>
      <c r="Q52" s="29">
        <v>0</v>
      </c>
      <c r="R52" s="33">
        <v>1054</v>
      </c>
      <c r="S52" s="20">
        <f t="shared" si="21"/>
        <v>0.49660995387275669</v>
      </c>
      <c r="T52" s="33">
        <v>211185</v>
      </c>
      <c r="U52" s="20">
        <f t="shared" si="22"/>
        <v>99.503390046127237</v>
      </c>
      <c r="V52" s="32">
        <v>0</v>
      </c>
      <c r="W52" s="33">
        <v>212239</v>
      </c>
      <c r="X52" s="36">
        <v>215</v>
      </c>
      <c r="Y52" s="32">
        <v>125</v>
      </c>
      <c r="Z52" s="30">
        <f t="shared" si="23"/>
        <v>58.139534883720934</v>
      </c>
      <c r="AA52" s="32">
        <v>43</v>
      </c>
      <c r="AB52" s="32">
        <v>27</v>
      </c>
      <c r="AC52" s="20">
        <f t="shared" si="24"/>
        <v>62.790697674418603</v>
      </c>
      <c r="AD52" s="32">
        <v>43</v>
      </c>
      <c r="AE52" s="32">
        <v>27</v>
      </c>
      <c r="AF52" s="20">
        <f t="shared" si="25"/>
        <v>62.790697674418603</v>
      </c>
      <c r="AG52" s="32">
        <v>172</v>
      </c>
      <c r="AH52" s="32">
        <v>125</v>
      </c>
      <c r="AI52" s="20">
        <f t="shared" si="26"/>
        <v>72.674418604651152</v>
      </c>
      <c r="AJ52" s="32">
        <v>54</v>
      </c>
      <c r="AK52" s="33">
        <v>200123</v>
      </c>
      <c r="AL52" s="32">
        <v>32</v>
      </c>
      <c r="AM52" s="20">
        <f t="shared" si="27"/>
        <v>59.259259259259252</v>
      </c>
      <c r="AN52" s="33">
        <v>188539</v>
      </c>
      <c r="AO52" s="20">
        <f t="shared" si="28"/>
        <v>94.211559890667246</v>
      </c>
    </row>
    <row r="53" spans="1:41" x14ac:dyDescent="0.2">
      <c r="A53" s="56">
        <v>21</v>
      </c>
      <c r="B53" s="57" t="s">
        <v>93</v>
      </c>
      <c r="C53" s="18" t="s">
        <v>111</v>
      </c>
      <c r="D53" s="19">
        <f t="shared" si="13"/>
        <v>23102</v>
      </c>
      <c r="E53" s="33">
        <v>22572</v>
      </c>
      <c r="F53" s="32">
        <v>530</v>
      </c>
      <c r="G53" s="33">
        <v>0</v>
      </c>
      <c r="H53" s="20">
        <f t="shared" si="16"/>
        <v>0</v>
      </c>
      <c r="I53" s="33">
        <v>0</v>
      </c>
      <c r="J53" s="25">
        <v>0</v>
      </c>
      <c r="K53" s="32">
        <v>0</v>
      </c>
      <c r="L53" s="25">
        <v>0</v>
      </c>
      <c r="M53" s="33">
        <v>0</v>
      </c>
      <c r="N53" s="25">
        <v>0</v>
      </c>
      <c r="O53" s="22">
        <f t="shared" si="14"/>
        <v>22975</v>
      </c>
      <c r="P53" s="33">
        <v>12319</v>
      </c>
      <c r="Q53" s="29">
        <v>12622</v>
      </c>
      <c r="R53" s="33">
        <v>10656</v>
      </c>
      <c r="S53" s="20">
        <f t="shared" si="21"/>
        <v>46.380848748639828</v>
      </c>
      <c r="T53" s="33">
        <v>0</v>
      </c>
      <c r="U53" s="20">
        <f t="shared" si="22"/>
        <v>0</v>
      </c>
      <c r="V53" s="33">
        <v>0</v>
      </c>
      <c r="W53" s="33">
        <v>0</v>
      </c>
      <c r="X53" s="36">
        <v>0</v>
      </c>
      <c r="Y53" s="33">
        <v>0</v>
      </c>
      <c r="Z53" s="30">
        <f t="shared" si="23"/>
        <v>0</v>
      </c>
      <c r="AA53" s="33">
        <v>0</v>
      </c>
      <c r="AB53" s="33">
        <v>0</v>
      </c>
      <c r="AC53" s="20">
        <f t="shared" si="24"/>
        <v>0</v>
      </c>
      <c r="AD53" s="33">
        <v>0</v>
      </c>
      <c r="AE53" s="33">
        <v>0</v>
      </c>
      <c r="AF53" s="20">
        <f t="shared" si="25"/>
        <v>0</v>
      </c>
      <c r="AG53" s="33">
        <v>0</v>
      </c>
      <c r="AH53" s="33">
        <v>0</v>
      </c>
      <c r="AI53" s="20">
        <f t="shared" si="26"/>
        <v>0</v>
      </c>
      <c r="AJ53" s="33">
        <v>0</v>
      </c>
      <c r="AK53" s="33">
        <v>0</v>
      </c>
      <c r="AL53" s="33">
        <v>0</v>
      </c>
      <c r="AM53" s="20">
        <f t="shared" si="27"/>
        <v>0</v>
      </c>
      <c r="AN53" s="33">
        <v>0</v>
      </c>
      <c r="AO53" s="20">
        <f t="shared" si="28"/>
        <v>0</v>
      </c>
    </row>
    <row r="54" spans="1:41" x14ac:dyDescent="0.2">
      <c r="A54" s="56"/>
      <c r="B54" s="57"/>
      <c r="C54" s="18" t="s">
        <v>112</v>
      </c>
      <c r="D54" s="19">
        <f t="shared" si="13"/>
        <v>212612</v>
      </c>
      <c r="E54" s="33">
        <v>207713</v>
      </c>
      <c r="F54" s="33">
        <v>4899</v>
      </c>
      <c r="G54" s="33">
        <v>0</v>
      </c>
      <c r="H54" s="20">
        <f t="shared" si="16"/>
        <v>0</v>
      </c>
      <c r="I54" s="33">
        <v>0</v>
      </c>
      <c r="J54" s="25">
        <v>0</v>
      </c>
      <c r="K54" s="32">
        <v>0</v>
      </c>
      <c r="L54" s="25">
        <v>0</v>
      </c>
      <c r="M54" s="33">
        <v>0</v>
      </c>
      <c r="N54" s="25">
        <v>0</v>
      </c>
      <c r="O54" s="22">
        <f t="shared" si="14"/>
        <v>212393</v>
      </c>
      <c r="P54" s="33">
        <v>119122</v>
      </c>
      <c r="Q54" s="29">
        <v>71129</v>
      </c>
      <c r="R54" s="33">
        <v>93271</v>
      </c>
      <c r="S54" s="20">
        <f t="shared" si="21"/>
        <v>43.914347459662039</v>
      </c>
      <c r="T54" s="33">
        <v>0</v>
      </c>
      <c r="U54" s="20">
        <f t="shared" si="22"/>
        <v>0</v>
      </c>
      <c r="V54" s="33">
        <v>0</v>
      </c>
      <c r="W54" s="33">
        <v>0</v>
      </c>
      <c r="X54" s="36">
        <v>0</v>
      </c>
      <c r="Y54" s="33">
        <v>0</v>
      </c>
      <c r="Z54" s="30">
        <f t="shared" si="23"/>
        <v>0</v>
      </c>
      <c r="AA54" s="33">
        <v>0</v>
      </c>
      <c r="AB54" s="33">
        <v>0</v>
      </c>
      <c r="AC54" s="20">
        <f t="shared" si="24"/>
        <v>0</v>
      </c>
      <c r="AD54" s="33">
        <v>0</v>
      </c>
      <c r="AE54" s="33">
        <v>0</v>
      </c>
      <c r="AF54" s="20">
        <f t="shared" si="25"/>
        <v>0</v>
      </c>
      <c r="AG54" s="33">
        <v>0</v>
      </c>
      <c r="AH54" s="33">
        <v>0</v>
      </c>
      <c r="AI54" s="20">
        <f t="shared" si="26"/>
        <v>0</v>
      </c>
      <c r="AJ54" s="33">
        <v>0</v>
      </c>
      <c r="AK54" s="33">
        <v>0</v>
      </c>
      <c r="AL54" s="33">
        <v>0</v>
      </c>
      <c r="AM54" s="20">
        <f t="shared" si="27"/>
        <v>0</v>
      </c>
      <c r="AN54" s="33">
        <v>0</v>
      </c>
      <c r="AO54" s="20">
        <f t="shared" si="28"/>
        <v>0</v>
      </c>
    </row>
    <row r="55" spans="1:41" x14ac:dyDescent="0.2">
      <c r="A55" s="56">
        <v>22</v>
      </c>
      <c r="B55" s="57" t="s">
        <v>94</v>
      </c>
      <c r="C55" s="18" t="s">
        <v>111</v>
      </c>
      <c r="D55" s="19">
        <f t="shared" si="13"/>
        <v>41711</v>
      </c>
      <c r="E55" s="33">
        <v>1419</v>
      </c>
      <c r="F55" s="32">
        <v>0</v>
      </c>
      <c r="G55" s="32">
        <v>0</v>
      </c>
      <c r="H55" s="20">
        <f t="shared" si="16"/>
        <v>0</v>
      </c>
      <c r="I55" s="33">
        <v>40292</v>
      </c>
      <c r="J55" s="25">
        <v>56032</v>
      </c>
      <c r="K55" s="33">
        <v>40292</v>
      </c>
      <c r="L55" s="25">
        <v>56032</v>
      </c>
      <c r="M55" s="32">
        <v>0</v>
      </c>
      <c r="N55" s="25">
        <v>0</v>
      </c>
      <c r="O55" s="22">
        <f t="shared" si="14"/>
        <v>41711</v>
      </c>
      <c r="P55" s="33">
        <v>1419</v>
      </c>
      <c r="Q55" s="29">
        <v>1218</v>
      </c>
      <c r="R55" s="32">
        <v>0</v>
      </c>
      <c r="S55" s="20">
        <f t="shared" si="21"/>
        <v>0</v>
      </c>
      <c r="T55" s="33">
        <v>40292</v>
      </c>
      <c r="U55" s="20">
        <f t="shared" si="22"/>
        <v>96.598019707031725</v>
      </c>
      <c r="V55" s="32">
        <v>0</v>
      </c>
      <c r="W55" s="33">
        <v>40292</v>
      </c>
      <c r="X55" s="36">
        <v>11</v>
      </c>
      <c r="Y55" s="32">
        <v>11</v>
      </c>
      <c r="Z55" s="30">
        <f t="shared" si="23"/>
        <v>100</v>
      </c>
      <c r="AA55" s="32">
        <v>0</v>
      </c>
      <c r="AB55" s="32">
        <v>0</v>
      </c>
      <c r="AC55" s="20">
        <f t="shared" si="24"/>
        <v>0</v>
      </c>
      <c r="AD55" s="32">
        <v>0</v>
      </c>
      <c r="AE55" s="32">
        <v>0</v>
      </c>
      <c r="AF55" s="20">
        <f t="shared" si="25"/>
        <v>0</v>
      </c>
      <c r="AG55" s="32">
        <v>11</v>
      </c>
      <c r="AH55" s="32">
        <v>11</v>
      </c>
      <c r="AI55" s="20">
        <f t="shared" si="26"/>
        <v>100</v>
      </c>
      <c r="AJ55" s="32">
        <v>11</v>
      </c>
      <c r="AK55" s="33">
        <v>41711</v>
      </c>
      <c r="AL55" s="32">
        <v>11</v>
      </c>
      <c r="AM55" s="20">
        <f t="shared" si="27"/>
        <v>100</v>
      </c>
      <c r="AN55" s="33">
        <v>40292</v>
      </c>
      <c r="AO55" s="20">
        <f t="shared" si="28"/>
        <v>96.598019707031725</v>
      </c>
    </row>
    <row r="56" spans="1:41" x14ac:dyDescent="0.2">
      <c r="A56" s="56"/>
      <c r="B56" s="57"/>
      <c r="C56" s="18" t="s">
        <v>112</v>
      </c>
      <c r="D56" s="19">
        <f t="shared" si="13"/>
        <v>416034</v>
      </c>
      <c r="E56" s="33">
        <v>14578</v>
      </c>
      <c r="F56" s="32">
        <v>0</v>
      </c>
      <c r="G56" s="32">
        <v>0</v>
      </c>
      <c r="H56" s="20">
        <f t="shared" si="16"/>
        <v>0</v>
      </c>
      <c r="I56" s="33">
        <v>401456</v>
      </c>
      <c r="J56" s="25">
        <v>117246</v>
      </c>
      <c r="K56" s="33">
        <v>401456</v>
      </c>
      <c r="L56" s="25">
        <v>117246</v>
      </c>
      <c r="M56" s="32">
        <v>0</v>
      </c>
      <c r="N56" s="25">
        <v>0</v>
      </c>
      <c r="O56" s="22">
        <f t="shared" si="14"/>
        <v>416034</v>
      </c>
      <c r="P56" s="33">
        <v>14578</v>
      </c>
      <c r="Q56" s="29">
        <v>9543</v>
      </c>
      <c r="R56" s="32">
        <v>0</v>
      </c>
      <c r="S56" s="20">
        <f t="shared" si="21"/>
        <v>0</v>
      </c>
      <c r="T56" s="33">
        <v>401456</v>
      </c>
      <c r="U56" s="20">
        <f t="shared" si="22"/>
        <v>96.495959464851438</v>
      </c>
      <c r="V56" s="32">
        <v>0</v>
      </c>
      <c r="W56" s="33">
        <v>401456</v>
      </c>
      <c r="X56" s="36">
        <v>11</v>
      </c>
      <c r="Y56" s="32">
        <v>11</v>
      </c>
      <c r="Z56" s="30">
        <f t="shared" si="23"/>
        <v>100</v>
      </c>
      <c r="AA56" s="32">
        <v>0</v>
      </c>
      <c r="AB56" s="32">
        <v>0</v>
      </c>
      <c r="AC56" s="20">
        <f t="shared" si="24"/>
        <v>0</v>
      </c>
      <c r="AD56" s="32">
        <v>0</v>
      </c>
      <c r="AE56" s="32">
        <v>0</v>
      </c>
      <c r="AF56" s="20">
        <f t="shared" si="25"/>
        <v>0</v>
      </c>
      <c r="AG56" s="32">
        <v>11</v>
      </c>
      <c r="AH56" s="32">
        <v>11</v>
      </c>
      <c r="AI56" s="20">
        <f t="shared" si="26"/>
        <v>100</v>
      </c>
      <c r="AJ56" s="32">
        <v>11</v>
      </c>
      <c r="AK56" s="33">
        <v>416034</v>
      </c>
      <c r="AL56" s="32">
        <v>11</v>
      </c>
      <c r="AM56" s="20">
        <f t="shared" si="27"/>
        <v>100</v>
      </c>
      <c r="AN56" s="33">
        <v>401456</v>
      </c>
      <c r="AO56" s="20">
        <f t="shared" si="28"/>
        <v>96.495959464851438</v>
      </c>
    </row>
    <row r="57" spans="1:41" x14ac:dyDescent="0.2">
      <c r="A57" s="56">
        <v>23</v>
      </c>
      <c r="B57" s="57" t="s">
        <v>95</v>
      </c>
      <c r="C57" s="18" t="s">
        <v>111</v>
      </c>
      <c r="D57" s="19">
        <f t="shared" si="13"/>
        <v>6</v>
      </c>
      <c r="E57" s="32">
        <v>6</v>
      </c>
      <c r="F57" s="33">
        <v>0</v>
      </c>
      <c r="G57" s="33">
        <v>0</v>
      </c>
      <c r="H57" s="20">
        <f t="shared" si="16"/>
        <v>0</v>
      </c>
      <c r="I57" s="33">
        <v>0</v>
      </c>
      <c r="J57" s="25">
        <v>0</v>
      </c>
      <c r="K57" s="32">
        <v>0</v>
      </c>
      <c r="L57" s="25">
        <v>0</v>
      </c>
      <c r="M57" s="33">
        <v>0</v>
      </c>
      <c r="N57" s="25">
        <v>0</v>
      </c>
      <c r="O57" s="22">
        <f t="shared" si="14"/>
        <v>6</v>
      </c>
      <c r="P57" s="32">
        <v>6</v>
      </c>
      <c r="Q57" s="29">
        <v>7</v>
      </c>
      <c r="R57" s="33">
        <v>0</v>
      </c>
      <c r="S57" s="20">
        <f t="shared" si="21"/>
        <v>0</v>
      </c>
      <c r="T57" s="33">
        <v>0</v>
      </c>
      <c r="U57" s="20">
        <f t="shared" si="22"/>
        <v>0</v>
      </c>
      <c r="V57" s="33">
        <v>0</v>
      </c>
      <c r="W57" s="33">
        <v>0</v>
      </c>
      <c r="X57" s="36">
        <v>0</v>
      </c>
      <c r="Y57" s="33">
        <v>0</v>
      </c>
      <c r="Z57" s="30">
        <f t="shared" si="23"/>
        <v>0</v>
      </c>
      <c r="AA57" s="33">
        <v>0</v>
      </c>
      <c r="AB57" s="33">
        <v>0</v>
      </c>
      <c r="AC57" s="20">
        <f t="shared" si="24"/>
        <v>0</v>
      </c>
      <c r="AD57" s="33">
        <v>0</v>
      </c>
      <c r="AE57" s="33">
        <v>0</v>
      </c>
      <c r="AF57" s="20">
        <f t="shared" si="25"/>
        <v>0</v>
      </c>
      <c r="AG57" s="33">
        <v>0</v>
      </c>
      <c r="AH57" s="33">
        <v>0</v>
      </c>
      <c r="AI57" s="20">
        <f t="shared" si="26"/>
        <v>0</v>
      </c>
      <c r="AJ57" s="33">
        <v>0</v>
      </c>
      <c r="AK57" s="33">
        <v>0</v>
      </c>
      <c r="AL57" s="33">
        <v>0</v>
      </c>
      <c r="AM57" s="20">
        <f t="shared" si="27"/>
        <v>0</v>
      </c>
      <c r="AN57" s="33">
        <v>0</v>
      </c>
      <c r="AO57" s="20">
        <f t="shared" si="28"/>
        <v>0</v>
      </c>
    </row>
    <row r="58" spans="1:41" x14ac:dyDescent="0.2">
      <c r="A58" s="56"/>
      <c r="B58" s="57"/>
      <c r="C58" s="18" t="s">
        <v>112</v>
      </c>
      <c r="D58" s="19">
        <f t="shared" si="13"/>
        <v>77</v>
      </c>
      <c r="E58" s="32">
        <v>77</v>
      </c>
      <c r="F58" s="33">
        <v>0</v>
      </c>
      <c r="G58" s="33">
        <v>0</v>
      </c>
      <c r="H58" s="20">
        <f t="shared" si="16"/>
        <v>0</v>
      </c>
      <c r="I58" s="33">
        <v>0</v>
      </c>
      <c r="J58" s="25">
        <v>0</v>
      </c>
      <c r="K58" s="32">
        <v>0</v>
      </c>
      <c r="L58" s="25">
        <v>0</v>
      </c>
      <c r="M58" s="33">
        <v>0</v>
      </c>
      <c r="N58" s="25">
        <v>0</v>
      </c>
      <c r="O58" s="22">
        <f t="shared" si="14"/>
        <v>77</v>
      </c>
      <c r="P58" s="32">
        <v>77</v>
      </c>
      <c r="Q58" s="29">
        <v>38</v>
      </c>
      <c r="R58" s="33">
        <v>0</v>
      </c>
      <c r="S58" s="20">
        <f t="shared" si="21"/>
        <v>0</v>
      </c>
      <c r="T58" s="33">
        <v>0</v>
      </c>
      <c r="U58" s="20">
        <f t="shared" si="22"/>
        <v>0</v>
      </c>
      <c r="V58" s="33">
        <v>0</v>
      </c>
      <c r="W58" s="33">
        <v>0</v>
      </c>
      <c r="X58" s="36">
        <v>0</v>
      </c>
      <c r="Y58" s="33">
        <v>0</v>
      </c>
      <c r="Z58" s="30">
        <f t="shared" si="23"/>
        <v>0</v>
      </c>
      <c r="AA58" s="33">
        <v>0</v>
      </c>
      <c r="AB58" s="33">
        <v>0</v>
      </c>
      <c r="AC58" s="20">
        <f t="shared" si="24"/>
        <v>0</v>
      </c>
      <c r="AD58" s="33">
        <v>0</v>
      </c>
      <c r="AE58" s="33">
        <v>0</v>
      </c>
      <c r="AF58" s="20">
        <f t="shared" si="25"/>
        <v>0</v>
      </c>
      <c r="AG58" s="33">
        <v>0</v>
      </c>
      <c r="AH58" s="33">
        <v>0</v>
      </c>
      <c r="AI58" s="20">
        <f t="shared" si="26"/>
        <v>0</v>
      </c>
      <c r="AJ58" s="33">
        <v>0</v>
      </c>
      <c r="AK58" s="33">
        <v>0</v>
      </c>
      <c r="AL58" s="33">
        <v>0</v>
      </c>
      <c r="AM58" s="20">
        <f t="shared" si="27"/>
        <v>0</v>
      </c>
      <c r="AN58" s="33">
        <v>0</v>
      </c>
      <c r="AO58" s="20">
        <f t="shared" si="28"/>
        <v>0</v>
      </c>
    </row>
    <row r="59" spans="1:41" x14ac:dyDescent="0.2">
      <c r="A59" s="56">
        <v>24</v>
      </c>
      <c r="B59" s="57" t="s">
        <v>96</v>
      </c>
      <c r="C59" s="18" t="s">
        <v>111</v>
      </c>
      <c r="D59" s="19">
        <f t="shared" si="13"/>
        <v>503</v>
      </c>
      <c r="E59" s="33">
        <v>0</v>
      </c>
      <c r="F59" s="33">
        <v>0</v>
      </c>
      <c r="G59" s="33">
        <v>0</v>
      </c>
      <c r="H59" s="20">
        <f t="shared" si="16"/>
        <v>0</v>
      </c>
      <c r="I59" s="32">
        <v>503</v>
      </c>
      <c r="J59" s="25">
        <v>678</v>
      </c>
      <c r="K59" s="32">
        <v>503</v>
      </c>
      <c r="L59" s="25">
        <v>678</v>
      </c>
      <c r="M59" s="33">
        <v>0</v>
      </c>
      <c r="N59" s="25">
        <v>0</v>
      </c>
      <c r="O59" s="22">
        <f t="shared" si="14"/>
        <v>503</v>
      </c>
      <c r="P59" s="33">
        <v>0</v>
      </c>
      <c r="Q59" s="29">
        <v>0</v>
      </c>
      <c r="R59" s="33">
        <v>0</v>
      </c>
      <c r="S59" s="20">
        <f t="shared" si="21"/>
        <v>0</v>
      </c>
      <c r="T59" s="32">
        <v>503</v>
      </c>
      <c r="U59" s="20">
        <f t="shared" si="22"/>
        <v>100</v>
      </c>
      <c r="V59" s="33">
        <v>0</v>
      </c>
      <c r="W59" s="33">
        <v>0</v>
      </c>
      <c r="X59" s="36">
        <v>177</v>
      </c>
      <c r="Y59" s="33">
        <v>0</v>
      </c>
      <c r="Z59" s="30">
        <f t="shared" si="23"/>
        <v>0</v>
      </c>
      <c r="AA59" s="32">
        <v>44</v>
      </c>
      <c r="AB59" s="33">
        <v>0</v>
      </c>
      <c r="AC59" s="20">
        <f t="shared" si="24"/>
        <v>0</v>
      </c>
      <c r="AD59" s="32">
        <v>44</v>
      </c>
      <c r="AE59" s="33">
        <v>0</v>
      </c>
      <c r="AF59" s="20">
        <f t="shared" si="25"/>
        <v>0</v>
      </c>
      <c r="AG59" s="32">
        <v>133</v>
      </c>
      <c r="AH59" s="32">
        <v>13</v>
      </c>
      <c r="AI59" s="20">
        <f t="shared" si="26"/>
        <v>9.7744360902255636</v>
      </c>
      <c r="AJ59" s="33">
        <v>0</v>
      </c>
      <c r="AK59" s="33">
        <v>0</v>
      </c>
      <c r="AL59" s="33">
        <v>0</v>
      </c>
      <c r="AM59" s="20">
        <f t="shared" si="27"/>
        <v>0</v>
      </c>
      <c r="AN59" s="33">
        <v>0</v>
      </c>
      <c r="AO59" s="20">
        <f t="shared" si="28"/>
        <v>0</v>
      </c>
    </row>
    <row r="60" spans="1:41" x14ac:dyDescent="0.2">
      <c r="A60" s="56"/>
      <c r="B60" s="57"/>
      <c r="C60" s="18" t="s">
        <v>112</v>
      </c>
      <c r="D60" s="19">
        <f t="shared" si="13"/>
        <v>5486</v>
      </c>
      <c r="E60" s="32">
        <v>17</v>
      </c>
      <c r="F60" s="33">
        <v>0</v>
      </c>
      <c r="G60" s="33">
        <v>0</v>
      </c>
      <c r="H60" s="20">
        <f t="shared" si="16"/>
        <v>0</v>
      </c>
      <c r="I60" s="33">
        <v>5469</v>
      </c>
      <c r="J60" s="25">
        <v>1302</v>
      </c>
      <c r="K60" s="33">
        <v>5469</v>
      </c>
      <c r="L60" s="25">
        <v>1302</v>
      </c>
      <c r="M60" s="33">
        <v>0</v>
      </c>
      <c r="N60" s="25">
        <v>0</v>
      </c>
      <c r="O60" s="22">
        <f t="shared" si="14"/>
        <v>5486</v>
      </c>
      <c r="P60" s="32">
        <v>17</v>
      </c>
      <c r="Q60" s="29">
        <v>17</v>
      </c>
      <c r="R60" s="33">
        <v>0</v>
      </c>
      <c r="S60" s="20">
        <f t="shared" si="21"/>
        <v>0</v>
      </c>
      <c r="T60" s="33">
        <v>5469</v>
      </c>
      <c r="U60" s="20">
        <f t="shared" si="22"/>
        <v>99.69012030623405</v>
      </c>
      <c r="V60" s="33">
        <v>0</v>
      </c>
      <c r="W60" s="33">
        <v>0</v>
      </c>
      <c r="X60" s="36">
        <v>177</v>
      </c>
      <c r="Y60" s="33">
        <v>0</v>
      </c>
      <c r="Z60" s="30">
        <f t="shared" si="23"/>
        <v>0</v>
      </c>
      <c r="AA60" s="32">
        <v>44</v>
      </c>
      <c r="AB60" s="33">
        <v>0</v>
      </c>
      <c r="AC60" s="20">
        <f t="shared" si="24"/>
        <v>0</v>
      </c>
      <c r="AD60" s="32">
        <v>44</v>
      </c>
      <c r="AE60" s="33">
        <v>0</v>
      </c>
      <c r="AF60" s="20">
        <f t="shared" si="25"/>
        <v>0</v>
      </c>
      <c r="AG60" s="32">
        <v>133</v>
      </c>
      <c r="AH60" s="32">
        <v>18</v>
      </c>
      <c r="AI60" s="20">
        <f t="shared" si="26"/>
        <v>13.533834586466165</v>
      </c>
      <c r="AJ60" s="33">
        <v>0</v>
      </c>
      <c r="AK60" s="33">
        <v>0</v>
      </c>
      <c r="AL60" s="33">
        <v>0</v>
      </c>
      <c r="AM60" s="20">
        <f t="shared" si="27"/>
        <v>0</v>
      </c>
      <c r="AN60" s="33">
        <v>0</v>
      </c>
      <c r="AO60" s="20">
        <f t="shared" si="28"/>
        <v>0</v>
      </c>
    </row>
    <row r="61" spans="1:41" x14ac:dyDescent="0.2">
      <c r="A61" s="56">
        <v>25</v>
      </c>
      <c r="B61" s="57" t="s">
        <v>97</v>
      </c>
      <c r="C61" s="18" t="s">
        <v>111</v>
      </c>
      <c r="D61" s="19">
        <f t="shared" si="13"/>
        <v>1</v>
      </c>
      <c r="E61" s="32">
        <v>1</v>
      </c>
      <c r="F61" s="32">
        <v>0</v>
      </c>
      <c r="G61" s="32">
        <v>0</v>
      </c>
      <c r="H61" s="20">
        <f t="shared" si="16"/>
        <v>0</v>
      </c>
      <c r="I61" s="32">
        <v>0</v>
      </c>
      <c r="J61" s="25">
        <v>0</v>
      </c>
      <c r="K61" s="32">
        <v>0</v>
      </c>
      <c r="L61" s="25">
        <v>0</v>
      </c>
      <c r="M61" s="32">
        <v>0</v>
      </c>
      <c r="N61" s="25">
        <v>0</v>
      </c>
      <c r="O61" s="22">
        <f t="shared" si="14"/>
        <v>1</v>
      </c>
      <c r="P61" s="32">
        <v>1</v>
      </c>
      <c r="Q61" s="29">
        <v>0</v>
      </c>
      <c r="R61" s="32">
        <v>0</v>
      </c>
      <c r="S61" s="20">
        <f t="shared" si="21"/>
        <v>0</v>
      </c>
      <c r="T61" s="32">
        <v>0</v>
      </c>
      <c r="U61" s="20">
        <f t="shared" si="22"/>
        <v>0</v>
      </c>
      <c r="V61" s="32">
        <v>0</v>
      </c>
      <c r="W61" s="32">
        <v>0</v>
      </c>
      <c r="X61" s="36">
        <v>0</v>
      </c>
      <c r="Y61" s="33">
        <v>0</v>
      </c>
      <c r="Z61" s="30">
        <f t="shared" si="23"/>
        <v>0</v>
      </c>
      <c r="AA61" s="33">
        <v>0</v>
      </c>
      <c r="AB61" s="33">
        <v>0</v>
      </c>
      <c r="AC61" s="20">
        <f t="shared" si="24"/>
        <v>0</v>
      </c>
      <c r="AD61" s="33">
        <v>0</v>
      </c>
      <c r="AE61" s="33">
        <v>0</v>
      </c>
      <c r="AF61" s="20">
        <f t="shared" si="25"/>
        <v>0</v>
      </c>
      <c r="AG61" s="33">
        <v>0</v>
      </c>
      <c r="AH61" s="33">
        <v>0</v>
      </c>
      <c r="AI61" s="20">
        <f t="shared" si="26"/>
        <v>0</v>
      </c>
      <c r="AJ61" s="33">
        <v>0</v>
      </c>
      <c r="AK61" s="33">
        <v>0</v>
      </c>
      <c r="AL61" s="33">
        <v>0</v>
      </c>
      <c r="AM61" s="20">
        <f t="shared" si="27"/>
        <v>0</v>
      </c>
      <c r="AN61" s="33">
        <v>0</v>
      </c>
      <c r="AO61" s="20">
        <f t="shared" si="28"/>
        <v>0</v>
      </c>
    </row>
    <row r="62" spans="1:41" x14ac:dyDescent="0.2">
      <c r="A62" s="56"/>
      <c r="B62" s="57"/>
      <c r="C62" s="18" t="s">
        <v>112</v>
      </c>
      <c r="D62" s="19">
        <f t="shared" si="13"/>
        <v>37</v>
      </c>
      <c r="E62" s="32">
        <v>37</v>
      </c>
      <c r="F62" s="33">
        <v>0</v>
      </c>
      <c r="G62" s="33">
        <v>0</v>
      </c>
      <c r="H62" s="20">
        <f t="shared" si="16"/>
        <v>0</v>
      </c>
      <c r="I62" s="33">
        <v>0</v>
      </c>
      <c r="J62" s="25">
        <v>0</v>
      </c>
      <c r="K62" s="32">
        <v>0</v>
      </c>
      <c r="L62" s="25">
        <v>0</v>
      </c>
      <c r="M62" s="33">
        <v>0</v>
      </c>
      <c r="N62" s="25">
        <v>0</v>
      </c>
      <c r="O62" s="22">
        <f t="shared" si="14"/>
        <v>37</v>
      </c>
      <c r="P62" s="32">
        <v>37</v>
      </c>
      <c r="Q62" s="29">
        <v>0</v>
      </c>
      <c r="R62" s="33">
        <v>0</v>
      </c>
      <c r="S62" s="20">
        <f t="shared" si="21"/>
        <v>0</v>
      </c>
      <c r="T62" s="33">
        <v>0</v>
      </c>
      <c r="U62" s="20">
        <f t="shared" si="22"/>
        <v>0</v>
      </c>
      <c r="V62" s="33">
        <v>0</v>
      </c>
      <c r="W62" s="33">
        <v>0</v>
      </c>
      <c r="X62" s="36">
        <v>0</v>
      </c>
      <c r="Y62" s="33">
        <v>0</v>
      </c>
      <c r="Z62" s="30">
        <f t="shared" si="23"/>
        <v>0</v>
      </c>
      <c r="AA62" s="33">
        <v>0</v>
      </c>
      <c r="AB62" s="33">
        <v>0</v>
      </c>
      <c r="AC62" s="20">
        <f t="shared" si="24"/>
        <v>0</v>
      </c>
      <c r="AD62" s="33">
        <v>0</v>
      </c>
      <c r="AE62" s="33">
        <v>0</v>
      </c>
      <c r="AF62" s="20">
        <f t="shared" si="25"/>
        <v>0</v>
      </c>
      <c r="AG62" s="33">
        <v>0</v>
      </c>
      <c r="AH62" s="33">
        <v>0</v>
      </c>
      <c r="AI62" s="20">
        <f t="shared" si="26"/>
        <v>0</v>
      </c>
      <c r="AJ62" s="33">
        <v>0</v>
      </c>
      <c r="AK62" s="33">
        <v>0</v>
      </c>
      <c r="AL62" s="33">
        <v>0</v>
      </c>
      <c r="AM62" s="20">
        <f t="shared" si="27"/>
        <v>0</v>
      </c>
      <c r="AN62" s="33">
        <v>0</v>
      </c>
      <c r="AO62" s="20">
        <f t="shared" si="28"/>
        <v>0</v>
      </c>
    </row>
    <row r="63" spans="1:41" x14ac:dyDescent="0.2">
      <c r="A63" s="56">
        <v>26</v>
      </c>
      <c r="B63" s="57" t="s">
        <v>98</v>
      </c>
      <c r="C63" s="18" t="s">
        <v>111</v>
      </c>
      <c r="D63" s="19">
        <f t="shared" si="13"/>
        <v>105030</v>
      </c>
      <c r="E63" s="32">
        <v>208</v>
      </c>
      <c r="F63" s="32">
        <v>16</v>
      </c>
      <c r="G63" s="33">
        <v>91276</v>
      </c>
      <c r="H63" s="20">
        <f t="shared" si="16"/>
        <v>86.904693896981811</v>
      </c>
      <c r="I63" s="33">
        <v>13530</v>
      </c>
      <c r="J63" s="25">
        <v>30780</v>
      </c>
      <c r="K63" s="33">
        <v>104806</v>
      </c>
      <c r="L63" s="25">
        <v>55418</v>
      </c>
      <c r="M63" s="32">
        <v>0</v>
      </c>
      <c r="N63" s="25">
        <v>0</v>
      </c>
      <c r="O63" s="22">
        <f t="shared" si="14"/>
        <v>105030</v>
      </c>
      <c r="P63" s="33">
        <v>22032</v>
      </c>
      <c r="Q63" s="29">
        <v>8706</v>
      </c>
      <c r="R63" s="33">
        <v>35608</v>
      </c>
      <c r="S63" s="20">
        <f t="shared" si="21"/>
        <v>33.902694468247169</v>
      </c>
      <c r="T63" s="33">
        <v>47390</v>
      </c>
      <c r="U63" s="20">
        <f t="shared" si="22"/>
        <v>45.120441778539465</v>
      </c>
      <c r="V63" s="32">
        <v>0</v>
      </c>
      <c r="W63" s="33">
        <v>23033</v>
      </c>
      <c r="X63" s="36">
        <v>124</v>
      </c>
      <c r="Y63" s="32">
        <v>56</v>
      </c>
      <c r="Z63" s="30">
        <f t="shared" si="23"/>
        <v>45.161290322580641</v>
      </c>
      <c r="AA63" s="32">
        <v>64</v>
      </c>
      <c r="AB63" s="32">
        <v>29</v>
      </c>
      <c r="AC63" s="20">
        <f t="shared" si="24"/>
        <v>45.3125</v>
      </c>
      <c r="AD63" s="32">
        <v>60</v>
      </c>
      <c r="AE63" s="32">
        <v>28</v>
      </c>
      <c r="AF63" s="20">
        <f t="shared" si="25"/>
        <v>46.666666666666664</v>
      </c>
      <c r="AG63" s="32">
        <v>64</v>
      </c>
      <c r="AH63" s="32">
        <v>28</v>
      </c>
      <c r="AI63" s="20">
        <f t="shared" si="26"/>
        <v>43.75</v>
      </c>
      <c r="AJ63" s="32">
        <v>59</v>
      </c>
      <c r="AK63" s="33">
        <v>10662</v>
      </c>
      <c r="AL63" s="32">
        <v>8</v>
      </c>
      <c r="AM63" s="20">
        <f t="shared" si="27"/>
        <v>13.559322033898304</v>
      </c>
      <c r="AN63" s="33">
        <v>5380</v>
      </c>
      <c r="AO63" s="20">
        <f t="shared" si="28"/>
        <v>50.459576064528235</v>
      </c>
    </row>
    <row r="64" spans="1:41" x14ac:dyDescent="0.2">
      <c r="A64" s="56"/>
      <c r="B64" s="57"/>
      <c r="C64" s="18" t="s">
        <v>112</v>
      </c>
      <c r="D64" s="19">
        <f t="shared" si="13"/>
        <v>783269</v>
      </c>
      <c r="E64" s="33">
        <v>7417</v>
      </c>
      <c r="F64" s="32">
        <v>353</v>
      </c>
      <c r="G64" s="33">
        <v>501635</v>
      </c>
      <c r="H64" s="20">
        <f t="shared" si="16"/>
        <v>64.043770403271409</v>
      </c>
      <c r="I64" s="33">
        <v>273864</v>
      </c>
      <c r="J64" s="25">
        <v>57917</v>
      </c>
      <c r="K64" s="33">
        <v>775499</v>
      </c>
      <c r="L64" s="25">
        <v>101156</v>
      </c>
      <c r="M64" s="32">
        <v>0</v>
      </c>
      <c r="N64" s="25">
        <v>0</v>
      </c>
      <c r="O64" s="22">
        <f t="shared" si="14"/>
        <v>783269</v>
      </c>
      <c r="P64" s="33">
        <v>218155</v>
      </c>
      <c r="Q64" s="29">
        <v>35268</v>
      </c>
      <c r="R64" s="33">
        <v>253202</v>
      </c>
      <c r="S64" s="20">
        <f t="shared" si="21"/>
        <v>32.326314459017276</v>
      </c>
      <c r="T64" s="33">
        <v>311912</v>
      </c>
      <c r="U64" s="20">
        <f t="shared" si="22"/>
        <v>39.82182366466693</v>
      </c>
      <c r="V64" s="33">
        <v>0</v>
      </c>
      <c r="W64" s="33">
        <v>0</v>
      </c>
      <c r="X64" s="36">
        <v>124</v>
      </c>
      <c r="Y64" s="33">
        <v>0</v>
      </c>
      <c r="Z64" s="30">
        <f t="shared" si="23"/>
        <v>0</v>
      </c>
      <c r="AA64" s="32">
        <v>64</v>
      </c>
      <c r="AB64" s="32">
        <v>35</v>
      </c>
      <c r="AC64" s="20">
        <f t="shared" si="24"/>
        <v>54.6875</v>
      </c>
      <c r="AD64" s="32">
        <v>60</v>
      </c>
      <c r="AE64" s="32">
        <v>35</v>
      </c>
      <c r="AF64" s="20">
        <f t="shared" si="25"/>
        <v>58.333333333333336</v>
      </c>
      <c r="AG64" s="32">
        <v>64</v>
      </c>
      <c r="AH64" s="32">
        <v>38</v>
      </c>
      <c r="AI64" s="20">
        <f t="shared" si="26"/>
        <v>59.375</v>
      </c>
      <c r="AJ64" s="32">
        <v>59</v>
      </c>
      <c r="AK64" s="33">
        <v>493028</v>
      </c>
      <c r="AL64" s="32">
        <v>17</v>
      </c>
      <c r="AM64" s="20">
        <f t="shared" si="27"/>
        <v>28.8135593220339</v>
      </c>
      <c r="AN64" s="33">
        <v>57113</v>
      </c>
      <c r="AO64" s="20">
        <f t="shared" si="28"/>
        <v>11.584129096116245</v>
      </c>
    </row>
    <row r="65" spans="1:41" s="10" customFormat="1" x14ac:dyDescent="0.2">
      <c r="A65" s="67" t="s">
        <v>99</v>
      </c>
      <c r="B65" s="67"/>
      <c r="C65" s="34" t="s">
        <v>111</v>
      </c>
      <c r="D65" s="19">
        <f t="shared" ref="D65" si="31">E65+F65+G65+I65</f>
        <v>194343</v>
      </c>
      <c r="E65" s="19">
        <f>SUM(E51,E53,E55,E57,E59,E61,E63)</f>
        <v>24239</v>
      </c>
      <c r="F65" s="19">
        <f t="shared" ref="F65:G65" si="32">SUM(F51,F53,F55,F57,F59,F61,F63)</f>
        <v>568</v>
      </c>
      <c r="G65" s="19">
        <f t="shared" si="32"/>
        <v>91276</v>
      </c>
      <c r="H65" s="24">
        <f t="shared" si="16"/>
        <v>46.966445922930077</v>
      </c>
      <c r="I65" s="19">
        <f t="shared" ref="I65" si="33">SUM(I51,I53,I55,I57,I59,I61,I63)</f>
        <v>78260</v>
      </c>
      <c r="J65" s="24">
        <f t="shared" ref="J65:J66" si="34">IF(D65,(I65/D65)*100,0)</f>
        <v>40.269008917223672</v>
      </c>
      <c r="K65" s="25">
        <f t="shared" si="18"/>
        <v>169536</v>
      </c>
      <c r="L65" s="24">
        <f t="shared" ref="L65:L66" si="35">IF(D65,(K65/D65)*100,0)</f>
        <v>87.23545484015375</v>
      </c>
      <c r="M65" s="19">
        <f t="shared" ref="M65" si="36">SUM(M51,M53,M55,M57,M59,M61,M63)</f>
        <v>0</v>
      </c>
      <c r="N65" s="24">
        <f t="shared" ref="N65:N66" si="37">IF(D65,(M65/D65)*100,0)</f>
        <v>0</v>
      </c>
      <c r="O65" s="19">
        <f t="shared" ref="O65:P65" si="38">SUM(O51,O53,O55,O57,O59,O61,O63)</f>
        <v>194199</v>
      </c>
      <c r="P65" s="19">
        <f t="shared" si="38"/>
        <v>35777</v>
      </c>
      <c r="Q65" s="19">
        <f t="shared" si="19"/>
        <v>18.422854906564915</v>
      </c>
      <c r="R65" s="19">
        <f t="shared" ref="R65" si="39">SUM(R51,R53,R55,R57,R59,R61,R63)</f>
        <v>46326</v>
      </c>
      <c r="S65" s="24">
        <f t="shared" si="21"/>
        <v>23.854911714272472</v>
      </c>
      <c r="T65" s="19">
        <f t="shared" ref="T65" si="40">SUM(T51,T53,T55,T57,T59,T61,T63)</f>
        <v>112096</v>
      </c>
      <c r="U65" s="24">
        <f t="shared" si="22"/>
        <v>57.72223337916261</v>
      </c>
      <c r="V65" s="19">
        <f t="shared" ref="V65:W65" si="41">SUM(V51,V53,V55,V57,V59,V61,V63)</f>
        <v>0</v>
      </c>
      <c r="W65" s="19">
        <f t="shared" si="41"/>
        <v>87298</v>
      </c>
      <c r="X65" s="19">
        <f t="shared" si="30"/>
        <v>212</v>
      </c>
      <c r="Y65" s="19">
        <f t="shared" ref="Y65" si="42">SUM(Y51,Y53,Y55,Y57,Y59,Y61,Y63)</f>
        <v>192</v>
      </c>
      <c r="Z65" s="19">
        <f t="shared" si="23"/>
        <v>90.566037735849065</v>
      </c>
      <c r="AA65" s="19">
        <f t="shared" ref="AA65:AB65" si="43">SUM(AA51,AA53,AA55,AA57,AA59,AA61,AA63)</f>
        <v>108</v>
      </c>
      <c r="AB65" s="19">
        <f t="shared" si="43"/>
        <v>29</v>
      </c>
      <c r="AC65" s="24">
        <f t="shared" si="24"/>
        <v>26.851851851851855</v>
      </c>
      <c r="AD65" s="19">
        <f t="shared" ref="AD65:AE65" si="44">SUM(AD51,AD53,AD55,AD57,AD59,AD61,AD63)</f>
        <v>104</v>
      </c>
      <c r="AE65" s="19">
        <f t="shared" si="44"/>
        <v>28</v>
      </c>
      <c r="AF65" s="24">
        <f t="shared" ref="AF65:AF66" si="45">IF(AD65,(AE65/AD65)*100,0)</f>
        <v>26.923076923076923</v>
      </c>
      <c r="AG65" s="19">
        <f t="shared" ref="AG65:AH65" si="46">SUM(AG51,AG53,AG55,AG57,AG59,AG61,AG63)</f>
        <v>380</v>
      </c>
      <c r="AH65" s="19">
        <f t="shared" si="46"/>
        <v>177</v>
      </c>
      <c r="AI65" s="24">
        <f t="shared" si="26"/>
        <v>46.578947368421055</v>
      </c>
      <c r="AJ65" s="19">
        <f t="shared" ref="AJ65:AK65" si="47">SUM(AJ51,AJ53,AJ55,AJ57,AJ59,AJ61,AJ63)</f>
        <v>124</v>
      </c>
      <c r="AK65" s="19">
        <f t="shared" si="47"/>
        <v>75432</v>
      </c>
      <c r="AL65" s="19">
        <f t="shared" ref="AL65:AL66" si="48">SUM(AL11,AL13,AL15,AL17,AL19,AL21,AL23,AL25,AL27,AL29,AL31,AL33,AL35,AL37,AL39,AL41,AL43,AL45,AL47,AL51,AL53,AL55,AL57,AL59,AL61,AL63)</f>
        <v>137</v>
      </c>
      <c r="AM65" s="24">
        <f t="shared" si="27"/>
        <v>110.48387096774192</v>
      </c>
      <c r="AN65" s="19">
        <f t="shared" ref="AN65" si="49">SUM(AN51,AN53,AN55,AN57,AN59,AN61,AN63)</f>
        <v>67517</v>
      </c>
      <c r="AO65" s="24">
        <f t="shared" si="28"/>
        <v>89.507105737617991</v>
      </c>
    </row>
    <row r="66" spans="1:41" s="10" customFormat="1" ht="17.25" customHeight="1" x14ac:dyDescent="0.2">
      <c r="A66" s="67"/>
      <c r="B66" s="67"/>
      <c r="C66" s="34" t="s">
        <v>112</v>
      </c>
      <c r="D66" s="19">
        <f>E66+F66+G66+I66</f>
        <v>1629775</v>
      </c>
      <c r="E66" s="19">
        <f>SUM(E52,E54,E56,E58,E60,E62,E64)</f>
        <v>230356</v>
      </c>
      <c r="F66" s="19">
        <f t="shared" ref="F66:G66" si="50">SUM(F52,F54,F56,F58,F60,F62,F64)</f>
        <v>5601</v>
      </c>
      <c r="G66" s="19">
        <f t="shared" si="50"/>
        <v>505882</v>
      </c>
      <c r="H66" s="24">
        <f>IF(D66,(G66/D66)*100,0)</f>
        <v>31.039990182693934</v>
      </c>
      <c r="I66" s="19">
        <f t="shared" ref="I66" si="51">SUM(I52,I54,I56,I58,I60,I62,I64)</f>
        <v>887936</v>
      </c>
      <c r="J66" s="24">
        <f t="shared" si="34"/>
        <v>54.48212176527435</v>
      </c>
      <c r="K66" s="25">
        <f t="shared" si="18"/>
        <v>1393818</v>
      </c>
      <c r="L66" s="24">
        <f t="shared" si="35"/>
        <v>85.522111947968284</v>
      </c>
      <c r="M66" s="19">
        <f t="shared" ref="M66" si="52">SUM(M52,M54,M56,M58,M60,M62,M64)</f>
        <v>0</v>
      </c>
      <c r="N66" s="24">
        <f t="shared" si="37"/>
        <v>0</v>
      </c>
      <c r="O66" s="19">
        <f t="shared" ref="O66:P66" si="53">SUM(O52,O54,O56,O58,O60,O62,O64)</f>
        <v>1629535</v>
      </c>
      <c r="P66" s="19">
        <f t="shared" si="53"/>
        <v>351986</v>
      </c>
      <c r="Q66" s="19">
        <f t="shared" si="19"/>
        <v>21.600395204767004</v>
      </c>
      <c r="R66" s="19">
        <f t="shared" ref="R66" si="54">SUM(R52,R54,R56,R58,R60,R62,R64)</f>
        <v>347527</v>
      </c>
      <c r="S66" s="24">
        <f t="shared" si="21"/>
        <v>21.326758860656568</v>
      </c>
      <c r="T66" s="19">
        <f t="shared" ref="T66" si="55">SUM(T52,T54,T56,T58,T60,T62,T64)</f>
        <v>930022</v>
      </c>
      <c r="U66" s="24">
        <f t="shared" si="22"/>
        <v>57.072845934576435</v>
      </c>
      <c r="V66" s="19">
        <f t="shared" ref="V66:W66" si="56">SUM(V52,V54,V56,V58,V60,V62,V64)</f>
        <v>0</v>
      </c>
      <c r="W66" s="19">
        <f t="shared" si="56"/>
        <v>613695</v>
      </c>
      <c r="X66" s="19">
        <f t="shared" si="30"/>
        <v>298</v>
      </c>
      <c r="Y66" s="19">
        <f t="shared" ref="Y66" si="57">SUM(Y52,Y54,Y56,Y58,Y60,Y62,Y64)</f>
        <v>136</v>
      </c>
      <c r="Z66" s="19">
        <f t="shared" si="23"/>
        <v>45.63758389261745</v>
      </c>
      <c r="AA66" s="19">
        <f t="shared" ref="AA66:AB66" si="58">SUM(AA52,AA54,AA56,AA58,AA60,AA62,AA64)</f>
        <v>151</v>
      </c>
      <c r="AB66" s="19">
        <f t="shared" si="58"/>
        <v>62</v>
      </c>
      <c r="AC66" s="24">
        <f t="shared" si="24"/>
        <v>41.059602649006621</v>
      </c>
      <c r="AD66" s="19">
        <f t="shared" ref="AD66:AE66" si="59">SUM(AD52,AD54,AD56,AD58,AD60,AD62,AD64)</f>
        <v>147</v>
      </c>
      <c r="AE66" s="19">
        <f t="shared" si="59"/>
        <v>62</v>
      </c>
      <c r="AF66" s="24">
        <f t="shared" si="45"/>
        <v>42.176870748299322</v>
      </c>
      <c r="AG66" s="19">
        <f t="shared" ref="AG66:AH66" si="60">SUM(AG52,AG54,AG56,AG58,AG60,AG62,AG64)</f>
        <v>380</v>
      </c>
      <c r="AH66" s="19">
        <f t="shared" si="60"/>
        <v>192</v>
      </c>
      <c r="AI66" s="24">
        <f t="shared" si="26"/>
        <v>50.526315789473685</v>
      </c>
      <c r="AJ66" s="19">
        <f t="shared" ref="AJ66:AK66" si="61">SUM(AJ52,AJ54,AJ56,AJ58,AJ60,AJ62,AJ64)</f>
        <v>124</v>
      </c>
      <c r="AK66" s="19">
        <f t="shared" si="61"/>
        <v>1109185</v>
      </c>
      <c r="AL66" s="19">
        <f t="shared" si="48"/>
        <v>178</v>
      </c>
      <c r="AM66" s="24">
        <f t="shared" si="27"/>
        <v>143.54838709677421</v>
      </c>
      <c r="AN66" s="19">
        <f t="shared" ref="AN66" si="62">SUM(AN52,AN54,AN56,AN58,AN60,AN62,AN64)</f>
        <v>647108</v>
      </c>
      <c r="AO66" s="24">
        <f t="shared" si="28"/>
        <v>58.340853870183963</v>
      </c>
    </row>
    <row r="67" spans="1:41" x14ac:dyDescent="0.2">
      <c r="D67" s="11"/>
      <c r="E67" s="11"/>
      <c r="F67" s="11"/>
      <c r="G67" s="11"/>
    </row>
  </sheetData>
  <mergeCells count="93">
    <mergeCell ref="A5:AO5"/>
    <mergeCell ref="J1:P2"/>
    <mergeCell ref="A3:R3"/>
    <mergeCell ref="A41:A42"/>
    <mergeCell ref="B41:B42"/>
    <mergeCell ref="A31:A32"/>
    <mergeCell ref="B31:B32"/>
    <mergeCell ref="A33:A34"/>
    <mergeCell ref="B33:B34"/>
    <mergeCell ref="A37:A38"/>
    <mergeCell ref="B37:B38"/>
    <mergeCell ref="A39:A40"/>
    <mergeCell ref="B39:B40"/>
    <mergeCell ref="A21:A22"/>
    <mergeCell ref="B21:B22"/>
    <mergeCell ref="A23:A24"/>
    <mergeCell ref="A65:B66"/>
    <mergeCell ref="A55:A56"/>
    <mergeCell ref="B55:B56"/>
    <mergeCell ref="A57:A58"/>
    <mergeCell ref="B57:B58"/>
    <mergeCell ref="A59:A60"/>
    <mergeCell ref="B59:B60"/>
    <mergeCell ref="A61:A62"/>
    <mergeCell ref="B61:B62"/>
    <mergeCell ref="A63:A64"/>
    <mergeCell ref="B63:B64"/>
    <mergeCell ref="A51:A52"/>
    <mergeCell ref="B51:B52"/>
    <mergeCell ref="A53:A54"/>
    <mergeCell ref="B53:B54"/>
    <mergeCell ref="B49:B50"/>
    <mergeCell ref="A49:A50"/>
    <mergeCell ref="B23:B24"/>
    <mergeCell ref="A25:A26"/>
    <mergeCell ref="B25:B26"/>
    <mergeCell ref="D7:D9"/>
    <mergeCell ref="A47:A48"/>
    <mergeCell ref="B47:B48"/>
    <mergeCell ref="A43:A44"/>
    <mergeCell ref="B43:B44"/>
    <mergeCell ref="A45:A46"/>
    <mergeCell ref="B45:B46"/>
    <mergeCell ref="A27:A28"/>
    <mergeCell ref="B27:B28"/>
    <mergeCell ref="A29:A30"/>
    <mergeCell ref="B29:B30"/>
    <mergeCell ref="B35:B36"/>
    <mergeCell ref="A35:A36"/>
    <mergeCell ref="AG6:AI6"/>
    <mergeCell ref="AD7:AF8"/>
    <mergeCell ref="V7:V9"/>
    <mergeCell ref="X6:AF6"/>
    <mergeCell ref="X7:X9"/>
    <mergeCell ref="AG7:AG9"/>
    <mergeCell ref="AK7:AK9"/>
    <mergeCell ref="I8:J8"/>
    <mergeCell ref="K8:L8"/>
    <mergeCell ref="AL7:AM8"/>
    <mergeCell ref="AA7:AC8"/>
    <mergeCell ref="AJ7:AJ9"/>
    <mergeCell ref="AN7:AO8"/>
    <mergeCell ref="A19:A20"/>
    <mergeCell ref="A15:A16"/>
    <mergeCell ref="B15:B16"/>
    <mergeCell ref="B19:B20"/>
    <mergeCell ref="C6:C9"/>
    <mergeCell ref="A11:A12"/>
    <mergeCell ref="B11:B12"/>
    <mergeCell ref="A17:A18"/>
    <mergeCell ref="B17:B18"/>
    <mergeCell ref="A13:A14"/>
    <mergeCell ref="B13:B14"/>
    <mergeCell ref="A6:A9"/>
    <mergeCell ref="B6:B9"/>
    <mergeCell ref="G8:H8"/>
    <mergeCell ref="AH7:AI8"/>
    <mergeCell ref="S1:T1"/>
    <mergeCell ref="AI1:AN2"/>
    <mergeCell ref="D6:N6"/>
    <mergeCell ref="M7:N8"/>
    <mergeCell ref="G7:L7"/>
    <mergeCell ref="E7:E9"/>
    <mergeCell ref="F7:F9"/>
    <mergeCell ref="Y7:Y9"/>
    <mergeCell ref="Z7:Z9"/>
    <mergeCell ref="O6:W6"/>
    <mergeCell ref="W7:W9"/>
    <mergeCell ref="P7:Q8"/>
    <mergeCell ref="R7:S8"/>
    <mergeCell ref="T7:U8"/>
    <mergeCell ref="O7:O9"/>
    <mergeCell ref="AJ6:AO6"/>
  </mergeCells>
  <printOptions horizontalCentered="1"/>
  <pageMargins left="0.51181102362204722" right="0.23622047244094491" top="0.11811023622047245" bottom="0.11811023622047245" header="0" footer="0"/>
  <pageSetup paperSize="8" scale="5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2024-11-11T01:53:24Z</cp:lastPrinted>
  <dcterms:created xsi:type="dcterms:W3CDTF">2017-10-04T07:31:15Z</dcterms:created>
  <dcterms:modified xsi:type="dcterms:W3CDTF">2024-11-11T01:53:26Z</dcterms:modified>
</cp:coreProperties>
</file>